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3. Малый бизнес\на печать\"/>
    </mc:Choice>
  </mc:AlternateContent>
  <bookViews>
    <workbookView xWindow="2565" yWindow="180" windowWidth="20730" windowHeight="11760"/>
  </bookViews>
  <sheets>
    <sheet name="ВВОД" sheetId="1" r:id="rId1"/>
    <sheet name="МО" sheetId="4" state="hidden" r:id="rId2"/>
    <sheet name="Лист1" sheetId="5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H97" i="1" l="1"/>
  <c r="I97" i="1"/>
  <c r="J97" i="1"/>
  <c r="K97" i="1"/>
  <c r="L97" i="1"/>
  <c r="M97" i="1"/>
  <c r="G97" i="1"/>
  <c r="G98" i="1" s="1"/>
  <c r="G67" i="1"/>
  <c r="L66" i="1"/>
  <c r="J66" i="1"/>
  <c r="H66" i="1"/>
  <c r="M65" i="1"/>
  <c r="K65" i="1"/>
  <c r="I65" i="1"/>
  <c r="G65" i="1"/>
  <c r="L64" i="1"/>
  <c r="J64" i="1"/>
  <c r="H64" i="1"/>
  <c r="G64" i="1"/>
  <c r="I64" i="1"/>
  <c r="K64" i="1"/>
  <c r="M64" i="1"/>
  <c r="H65" i="1"/>
  <c r="J65" i="1"/>
  <c r="L65" i="1"/>
  <c r="G66" i="1"/>
  <c r="I66" i="1"/>
  <c r="K66" i="1"/>
  <c r="M66" i="1"/>
  <c r="H67" i="1"/>
  <c r="I67" i="1"/>
  <c r="J67" i="1"/>
  <c r="K67" i="1"/>
  <c r="L67" i="1"/>
  <c r="M67" i="1"/>
  <c r="H9" i="5" l="1"/>
  <c r="I9" i="5" s="1"/>
  <c r="J9" i="5" s="1"/>
  <c r="K9" i="5" s="1"/>
  <c r="H7" i="5"/>
  <c r="I7" i="5" s="1"/>
  <c r="J7" i="5" s="1"/>
  <c r="H5" i="5"/>
  <c r="I5" i="5" s="1"/>
  <c r="H2" i="5"/>
  <c r="I2" i="5" s="1"/>
  <c r="J2" i="5" s="1"/>
  <c r="F9" i="5"/>
  <c r="E9" i="5"/>
  <c r="H8" i="5"/>
  <c r="E8" i="5"/>
  <c r="F7" i="5"/>
  <c r="G8" i="5" s="1"/>
  <c r="E7" i="5"/>
  <c r="G6" i="5"/>
  <c r="E6" i="5"/>
  <c r="F5" i="5"/>
  <c r="E5" i="5"/>
  <c r="F6" i="5" s="1"/>
  <c r="E3" i="5"/>
  <c r="F2" i="5"/>
  <c r="G3" i="5" s="1"/>
  <c r="E2" i="5"/>
  <c r="J5" i="5" l="1"/>
  <c r="I6" i="5"/>
  <c r="F3" i="5"/>
  <c r="H6" i="5"/>
  <c r="F8" i="5"/>
  <c r="I8" i="5"/>
  <c r="K7" i="5"/>
  <c r="K8" i="5" s="1"/>
  <c r="J8" i="5"/>
  <c r="J6" i="5"/>
  <c r="K5" i="5"/>
  <c r="K6" i="5" s="1"/>
  <c r="K2" i="5"/>
  <c r="J211" i="1"/>
  <c r="K211" i="1"/>
  <c r="L211" i="1"/>
  <c r="M211" i="1"/>
  <c r="M198" i="1" s="1"/>
  <c r="K183" i="1" l="1"/>
  <c r="L183" i="1"/>
  <c r="M183" i="1"/>
  <c r="J183" i="1"/>
  <c r="J138" i="1"/>
  <c r="J403" i="1" l="1"/>
  <c r="K403" i="1"/>
  <c r="L403" i="1"/>
  <c r="M403" i="1"/>
  <c r="J404" i="1"/>
  <c r="K404" i="1"/>
  <c r="L404" i="1"/>
  <c r="M404" i="1"/>
  <c r="K402" i="1"/>
  <c r="K179" i="1" s="1"/>
  <c r="L402" i="1"/>
  <c r="L179" i="1" s="1"/>
  <c r="M402" i="1"/>
  <c r="M179" i="1" s="1"/>
  <c r="J402" i="1"/>
  <c r="J179" i="1" s="1"/>
  <c r="J400" i="1"/>
  <c r="J171" i="1" s="1"/>
  <c r="K400" i="1"/>
  <c r="K171" i="1" s="1"/>
  <c r="L400" i="1"/>
  <c r="L171" i="1" s="1"/>
  <c r="M400" i="1"/>
  <c r="M171" i="1" s="1"/>
  <c r="J398" i="1"/>
  <c r="J191" i="1" s="1"/>
  <c r="K398" i="1"/>
  <c r="L398" i="1"/>
  <c r="M398" i="1"/>
  <c r="J395" i="1"/>
  <c r="K395" i="1"/>
  <c r="L395" i="1"/>
  <c r="M395" i="1"/>
  <c r="J396" i="1"/>
  <c r="K396" i="1"/>
  <c r="K167" i="1" s="1"/>
  <c r="L396" i="1"/>
  <c r="L167" i="1" s="1"/>
  <c r="M396" i="1"/>
  <c r="M167" i="1" s="1"/>
  <c r="J397" i="1"/>
  <c r="K397" i="1"/>
  <c r="L397" i="1"/>
  <c r="M397" i="1"/>
  <c r="J399" i="1"/>
  <c r="J175" i="1" s="1"/>
  <c r="K399" i="1"/>
  <c r="K175" i="1" s="1"/>
  <c r="L399" i="1"/>
  <c r="L175" i="1" s="1"/>
  <c r="M399" i="1"/>
  <c r="J394" i="1"/>
  <c r="K394" i="1"/>
  <c r="L394" i="1"/>
  <c r="M394" i="1"/>
  <c r="M175" i="1" l="1"/>
  <c r="M220" i="1"/>
  <c r="K322" i="1"/>
  <c r="K187" i="1"/>
  <c r="M187" i="1"/>
  <c r="M322" i="1"/>
  <c r="L187" i="1"/>
  <c r="L322" i="1"/>
  <c r="J167" i="1"/>
  <c r="J122" i="1"/>
  <c r="J187" i="1"/>
  <c r="J322" i="1"/>
  <c r="K118" i="1"/>
  <c r="L118" i="1"/>
  <c r="J118" i="1"/>
  <c r="K126" i="1"/>
  <c r="L126" i="1"/>
  <c r="M126" i="1"/>
  <c r="J126" i="1"/>
  <c r="K134" i="1"/>
  <c r="L134" i="1"/>
  <c r="M134" i="1"/>
  <c r="J134" i="1"/>
  <c r="K138" i="1"/>
  <c r="L138" i="1"/>
  <c r="M138" i="1"/>
  <c r="K142" i="1"/>
  <c r="L142" i="1"/>
  <c r="M142" i="1"/>
  <c r="J142" i="1"/>
  <c r="K146" i="1" l="1"/>
  <c r="L146" i="1"/>
  <c r="M146" i="1"/>
  <c r="J146" i="1"/>
  <c r="K150" i="1"/>
  <c r="L150" i="1"/>
  <c r="J150" i="1"/>
  <c r="K163" i="1"/>
  <c r="L163" i="1"/>
  <c r="J163" i="1"/>
  <c r="K191" i="1"/>
  <c r="L191" i="1"/>
  <c r="M191" i="1"/>
  <c r="J195" i="1"/>
  <c r="K195" i="1"/>
  <c r="L195" i="1"/>
  <c r="J208" i="1" l="1"/>
  <c r="K208" i="1"/>
  <c r="L208" i="1"/>
  <c r="K216" i="1"/>
  <c r="L216" i="1"/>
  <c r="M216" i="1"/>
  <c r="J216" i="1"/>
  <c r="K224" i="1"/>
  <c r="L224" i="1"/>
  <c r="M224" i="1"/>
  <c r="J224" i="1"/>
  <c r="K228" i="1"/>
  <c r="L228" i="1"/>
  <c r="M228" i="1"/>
  <c r="J228" i="1"/>
  <c r="K232" i="1"/>
  <c r="L232" i="1"/>
  <c r="M232" i="1"/>
  <c r="J232" i="1"/>
  <c r="K236" i="1"/>
  <c r="L236" i="1"/>
  <c r="M236" i="1"/>
  <c r="J236" i="1"/>
  <c r="K240" i="1"/>
  <c r="L240" i="1"/>
  <c r="J240" i="1"/>
  <c r="K253" i="1"/>
  <c r="L253" i="1"/>
  <c r="J253" i="1"/>
  <c r="K261" i="1"/>
  <c r="L261" i="1"/>
  <c r="M261" i="1"/>
  <c r="J261" i="1"/>
  <c r="K269" i="1"/>
  <c r="L269" i="1"/>
  <c r="M269" i="1"/>
  <c r="J269" i="1"/>
  <c r="J273" i="1"/>
  <c r="K273" i="1"/>
  <c r="L273" i="1"/>
  <c r="M273" i="1"/>
  <c r="K277" i="1"/>
  <c r="L277" i="1"/>
  <c r="M277" i="1"/>
  <c r="J277" i="1"/>
  <c r="J281" i="1"/>
  <c r="K281" i="1"/>
  <c r="L281" i="1"/>
  <c r="M281" i="1"/>
  <c r="L285" i="1" l="1"/>
  <c r="K285" i="1"/>
  <c r="J285" i="1"/>
  <c r="K298" i="1" l="1"/>
  <c r="L298" i="1"/>
  <c r="J298" i="1"/>
  <c r="M314" i="1"/>
  <c r="K306" i="1"/>
  <c r="L306" i="1"/>
  <c r="M306" i="1"/>
  <c r="J306" i="1"/>
  <c r="K314" i="1"/>
  <c r="L314" i="1"/>
  <c r="J314" i="1"/>
  <c r="J318" i="1"/>
  <c r="K318" i="1"/>
  <c r="L318" i="1"/>
  <c r="M318" i="1"/>
  <c r="K326" i="1"/>
  <c r="L326" i="1"/>
  <c r="M326" i="1"/>
  <c r="J326" i="1"/>
  <c r="K330" i="1"/>
  <c r="L330" i="1"/>
  <c r="J330" i="1"/>
  <c r="K343" i="1" l="1"/>
  <c r="L343" i="1"/>
  <c r="J343" i="1"/>
  <c r="K351" i="1"/>
  <c r="L351" i="1"/>
  <c r="M351" i="1"/>
  <c r="J351" i="1"/>
  <c r="K359" i="1"/>
  <c r="L359" i="1"/>
  <c r="M359" i="1"/>
  <c r="J359" i="1"/>
  <c r="K363" i="1"/>
  <c r="L363" i="1"/>
  <c r="M363" i="1"/>
  <c r="J363" i="1"/>
  <c r="J367" i="1"/>
  <c r="K371" i="1" l="1"/>
  <c r="L371" i="1"/>
  <c r="M371" i="1"/>
  <c r="J371" i="1"/>
  <c r="J375" i="1"/>
  <c r="M12" i="1" l="1"/>
  <c r="M13" i="1"/>
  <c r="M14" i="1"/>
  <c r="M15" i="1"/>
  <c r="M16" i="1"/>
  <c r="M17" i="1"/>
  <c r="M18" i="1"/>
  <c r="M19" i="1"/>
  <c r="M20" i="1"/>
  <c r="M21" i="1"/>
  <c r="M24" i="1"/>
  <c r="M23" i="1"/>
  <c r="M37" i="1"/>
  <c r="M36" i="1"/>
  <c r="M50" i="1"/>
  <c r="M60" i="1"/>
  <c r="M61" i="1"/>
  <c r="M62" i="1"/>
  <c r="M63" i="1"/>
  <c r="M68" i="1"/>
  <c r="M69" i="1"/>
  <c r="M71" i="1"/>
  <c r="M72" i="1" s="1"/>
  <c r="M84" i="1"/>
  <c r="M85" i="1" s="1"/>
  <c r="M113" i="1"/>
  <c r="M117" i="1"/>
  <c r="M121" i="1"/>
  <c r="M125" i="1"/>
  <c r="M129" i="1"/>
  <c r="M133" i="1"/>
  <c r="M137" i="1"/>
  <c r="M141" i="1"/>
  <c r="M145" i="1"/>
  <c r="M149" i="1"/>
  <c r="M153" i="1"/>
  <c r="M156" i="1" s="1"/>
  <c r="M201" i="1"/>
  <c r="M248" i="1"/>
  <c r="M252" i="1"/>
  <c r="M256" i="1"/>
  <c r="M260" i="1"/>
  <c r="M264" i="1"/>
  <c r="M268" i="1"/>
  <c r="M272" i="1"/>
  <c r="M276" i="1"/>
  <c r="M280" i="1"/>
  <c r="M284" i="1"/>
  <c r="M243" i="1" l="1"/>
  <c r="M246" i="1" s="1"/>
  <c r="M59" i="1"/>
  <c r="M9" i="1"/>
  <c r="M55" i="1"/>
  <c r="M107" i="1"/>
  <c r="M111" i="1" s="1"/>
  <c r="M11" i="1"/>
  <c r="M288" i="1"/>
  <c r="M291" i="1" s="1"/>
  <c r="M333" i="1"/>
  <c r="M336" i="1" s="1"/>
  <c r="AG6" i="1" l="1"/>
  <c r="AF6" i="1"/>
  <c r="AE6" i="1"/>
  <c r="AD6" i="1"/>
  <c r="AC6" i="1"/>
  <c r="AB6" i="1"/>
  <c r="K406" i="1"/>
  <c r="L406" i="1"/>
  <c r="M406" i="1"/>
  <c r="J406" i="1"/>
  <c r="J392" i="1"/>
  <c r="K392" i="1"/>
  <c r="L392" i="1"/>
  <c r="M392" i="1"/>
  <c r="L375" i="1"/>
  <c r="K375" i="1"/>
  <c r="M367" i="1"/>
  <c r="L367" i="1"/>
  <c r="K367" i="1"/>
  <c r="K114" i="1" l="1"/>
  <c r="K159" i="1"/>
  <c r="K204" i="1"/>
  <c r="K249" i="1"/>
  <c r="K294" i="1"/>
  <c r="K339" i="1"/>
  <c r="J212" i="1"/>
  <c r="J257" i="1"/>
  <c r="J302" i="1"/>
  <c r="J347" i="1"/>
  <c r="J130" i="1"/>
  <c r="J265" i="1"/>
  <c r="J220" i="1"/>
  <c r="J310" i="1"/>
  <c r="J355" i="1"/>
  <c r="L114" i="1"/>
  <c r="L159" i="1"/>
  <c r="L204" i="1"/>
  <c r="L249" i="1"/>
  <c r="L294" i="1"/>
  <c r="L339" i="1"/>
  <c r="K122" i="1"/>
  <c r="K212" i="1"/>
  <c r="K257" i="1"/>
  <c r="K302" i="1"/>
  <c r="K347" i="1"/>
  <c r="K130" i="1"/>
  <c r="K220" i="1"/>
  <c r="K265" i="1"/>
  <c r="K310" i="1"/>
  <c r="K355" i="1"/>
  <c r="M375" i="1"/>
  <c r="M195" i="1"/>
  <c r="M150" i="1"/>
  <c r="M240" i="1"/>
  <c r="M285" i="1"/>
  <c r="M330" i="1"/>
  <c r="M114" i="1"/>
  <c r="M159" i="1"/>
  <c r="M204" i="1"/>
  <c r="M249" i="1"/>
  <c r="M294" i="1"/>
  <c r="M339" i="1"/>
  <c r="L122" i="1"/>
  <c r="L212" i="1"/>
  <c r="L257" i="1"/>
  <c r="L302" i="1"/>
  <c r="L347" i="1"/>
  <c r="L130" i="1"/>
  <c r="L220" i="1"/>
  <c r="L265" i="1"/>
  <c r="L310" i="1"/>
  <c r="L355" i="1"/>
  <c r="J114" i="1"/>
  <c r="J159" i="1"/>
  <c r="J249" i="1"/>
  <c r="J204" i="1"/>
  <c r="J294" i="1"/>
  <c r="J339" i="1"/>
  <c r="M118" i="1"/>
  <c r="M163" i="1"/>
  <c r="M208" i="1"/>
  <c r="M253" i="1"/>
  <c r="M298" i="1"/>
  <c r="M343" i="1"/>
  <c r="M122" i="1"/>
  <c r="M212" i="1"/>
  <c r="M257" i="1"/>
  <c r="M302" i="1"/>
  <c r="M347" i="1"/>
  <c r="M130" i="1"/>
  <c r="M265" i="1"/>
  <c r="M310" i="1"/>
  <c r="M355" i="1"/>
  <c r="M334" i="1" l="1"/>
  <c r="M154" i="1"/>
  <c r="M289" i="1"/>
  <c r="M244" i="1"/>
  <c r="M199" i="1"/>
  <c r="M49" i="1" l="1"/>
  <c r="N50" i="1" l="1"/>
  <c r="C2" i="1" l="1"/>
  <c r="C5" i="1" s="1"/>
  <c r="C4" i="1" l="1"/>
  <c r="B131" i="1" l="1"/>
  <c r="B86" i="1"/>
  <c r="B90" i="1"/>
  <c r="B94" i="1"/>
  <c r="B87" i="1"/>
  <c r="B91" i="1"/>
  <c r="B95" i="1"/>
  <c r="B88" i="1"/>
  <c r="B92" i="1"/>
  <c r="B89" i="1"/>
  <c r="B93" i="1"/>
  <c r="K84" i="1" l="1"/>
  <c r="K85" i="1" s="1"/>
  <c r="I84" i="1"/>
  <c r="I85" i="1" s="1"/>
  <c r="H84" i="1"/>
  <c r="H85" i="1" s="1"/>
  <c r="G84" i="1"/>
  <c r="G85" i="1" s="1"/>
  <c r="J84" i="1"/>
  <c r="J85" i="1" s="1"/>
  <c r="L84" i="1"/>
  <c r="L85" i="1" s="1"/>
  <c r="M242" i="1"/>
  <c r="B28" i="1"/>
  <c r="B39" i="1" l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110" i="1"/>
  <c r="B115" i="1"/>
  <c r="B119" i="1"/>
  <c r="B123" i="1"/>
  <c r="B127" i="1"/>
  <c r="B56" i="1"/>
  <c r="B60" i="1"/>
  <c r="B65" i="1"/>
  <c r="B66" i="1"/>
  <c r="B67" i="1"/>
  <c r="B68" i="1"/>
  <c r="B69" i="1"/>
  <c r="B71" i="1"/>
  <c r="B73" i="1"/>
  <c r="B77" i="1"/>
  <c r="B81" i="1"/>
  <c r="B97" i="1"/>
  <c r="B100" i="1"/>
  <c r="B102" i="1"/>
  <c r="B104" i="1"/>
  <c r="B107" i="1"/>
  <c r="B108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98" i="1"/>
  <c r="B101" i="1"/>
  <c r="B103" i="1"/>
  <c r="B105" i="1"/>
  <c r="B64" i="1"/>
  <c r="B12" i="1"/>
  <c r="B18" i="1"/>
  <c r="B26" i="1"/>
  <c r="B34" i="1"/>
  <c r="B41" i="1"/>
  <c r="B45" i="1"/>
  <c r="B52" i="1"/>
  <c r="B58" i="1"/>
  <c r="B75" i="1"/>
  <c r="B79" i="1"/>
  <c r="B84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G376" i="1" l="1"/>
  <c r="I375" i="1"/>
  <c r="H375" i="1"/>
  <c r="G375" i="1"/>
  <c r="H374" i="1"/>
  <c r="I374" i="1"/>
  <c r="G374" i="1"/>
  <c r="L374" i="1"/>
  <c r="M376" i="1" s="1"/>
  <c r="K374" i="1"/>
  <c r="J374" i="1"/>
  <c r="G372" i="1"/>
  <c r="H371" i="1"/>
  <c r="I371" i="1"/>
  <c r="G371" i="1"/>
  <c r="J370" i="1"/>
  <c r="G370" i="1"/>
  <c r="H370" i="1"/>
  <c r="K370" i="1"/>
  <c r="L370" i="1"/>
  <c r="M372" i="1" s="1"/>
  <c r="I370" i="1"/>
  <c r="G368" i="1"/>
  <c r="I367" i="1"/>
  <c r="H367" i="1"/>
  <c r="G367" i="1"/>
  <c r="H366" i="1"/>
  <c r="J366" i="1"/>
  <c r="L366" i="1"/>
  <c r="M368" i="1" s="1"/>
  <c r="G366" i="1"/>
  <c r="I366" i="1"/>
  <c r="J368" i="1" s="1"/>
  <c r="K366" i="1"/>
  <c r="G364" i="1"/>
  <c r="G363" i="1"/>
  <c r="H363" i="1"/>
  <c r="I363" i="1"/>
  <c r="K362" i="1"/>
  <c r="J362" i="1"/>
  <c r="H362" i="1"/>
  <c r="L362" i="1"/>
  <c r="M364" i="1" s="1"/>
  <c r="I362" i="1"/>
  <c r="G362" i="1"/>
  <c r="G360" i="1"/>
  <c r="H359" i="1"/>
  <c r="I359" i="1"/>
  <c r="G359" i="1"/>
  <c r="K358" i="1"/>
  <c r="I358" i="1"/>
  <c r="J358" i="1"/>
  <c r="H358" i="1"/>
  <c r="G358" i="1"/>
  <c r="L358" i="1"/>
  <c r="M360" i="1" s="1"/>
  <c r="G356" i="1"/>
  <c r="G355" i="1"/>
  <c r="I355" i="1"/>
  <c r="H355" i="1"/>
  <c r="M356" i="1"/>
  <c r="G352" i="1"/>
  <c r="G351" i="1"/>
  <c r="H351" i="1"/>
  <c r="I351" i="1"/>
  <c r="H350" i="1"/>
  <c r="G350" i="1"/>
  <c r="I350" i="1"/>
  <c r="K350" i="1"/>
  <c r="L350" i="1"/>
  <c r="M352" i="1" s="1"/>
  <c r="J350" i="1"/>
  <c r="G348" i="1"/>
  <c r="G347" i="1"/>
  <c r="I347" i="1"/>
  <c r="H347" i="1"/>
  <c r="G346" i="1"/>
  <c r="K346" i="1"/>
  <c r="H346" i="1"/>
  <c r="L346" i="1"/>
  <c r="M348" i="1" s="1"/>
  <c r="J346" i="1"/>
  <c r="I346" i="1"/>
  <c r="G344" i="1"/>
  <c r="G343" i="1"/>
  <c r="I343" i="1"/>
  <c r="H343" i="1"/>
  <c r="M344" i="1"/>
  <c r="G340" i="1"/>
  <c r="I339" i="1"/>
  <c r="H339" i="1"/>
  <c r="G339" i="1"/>
  <c r="G330" i="1"/>
  <c r="I330" i="1"/>
  <c r="H330" i="1"/>
  <c r="G284" i="1"/>
  <c r="G327" i="1"/>
  <c r="I326" i="1"/>
  <c r="H326" i="1"/>
  <c r="G326" i="1"/>
  <c r="L325" i="1"/>
  <c r="G325" i="1"/>
  <c r="G280" i="1" s="1"/>
  <c r="J325" i="1"/>
  <c r="K325" i="1"/>
  <c r="H325" i="1"/>
  <c r="I325" i="1"/>
  <c r="G323" i="1"/>
  <c r="I322" i="1"/>
  <c r="G322" i="1"/>
  <c r="H322" i="1"/>
  <c r="J276" i="1"/>
  <c r="K276" i="1"/>
  <c r="G319" i="1"/>
  <c r="G318" i="1"/>
  <c r="H318" i="1"/>
  <c r="I318" i="1"/>
  <c r="K317" i="1"/>
  <c r="H317" i="1"/>
  <c r="J317" i="1"/>
  <c r="L317" i="1"/>
  <c r="I317" i="1"/>
  <c r="G317" i="1"/>
  <c r="G315" i="1"/>
  <c r="G314" i="1"/>
  <c r="H314" i="1"/>
  <c r="I314" i="1"/>
  <c r="I313" i="1"/>
  <c r="I268" i="1" s="1"/>
  <c r="K313" i="1"/>
  <c r="H313" i="1"/>
  <c r="J313" i="1"/>
  <c r="L313" i="1"/>
  <c r="G313" i="1"/>
  <c r="G311" i="1"/>
  <c r="G310" i="1"/>
  <c r="H310" i="1"/>
  <c r="I310" i="1"/>
  <c r="G264" i="1"/>
  <c r="K264" i="1"/>
  <c r="G307" i="1"/>
  <c r="H306" i="1"/>
  <c r="I306" i="1"/>
  <c r="G306" i="1"/>
  <c r="J305" i="1"/>
  <c r="J260" i="1" s="1"/>
  <c r="I305" i="1"/>
  <c r="I260" i="1" s="1"/>
  <c r="H305" i="1"/>
  <c r="G305" i="1"/>
  <c r="L305" i="1"/>
  <c r="K305" i="1"/>
  <c r="G303" i="1"/>
  <c r="I302" i="1"/>
  <c r="H302" i="1"/>
  <c r="G302" i="1"/>
  <c r="I301" i="1"/>
  <c r="G301" i="1"/>
  <c r="H301" i="1"/>
  <c r="J301" i="1"/>
  <c r="J256" i="1" s="1"/>
  <c r="K301" i="1"/>
  <c r="K256" i="1" s="1"/>
  <c r="L301" i="1"/>
  <c r="G299" i="1"/>
  <c r="G298" i="1"/>
  <c r="I298" i="1"/>
  <c r="H298" i="1"/>
  <c r="H252" i="1"/>
  <c r="I252" i="1"/>
  <c r="K252" i="1"/>
  <c r="G295" i="1"/>
  <c r="G294" i="1"/>
  <c r="I294" i="1"/>
  <c r="H294" i="1"/>
  <c r="K293" i="1"/>
  <c r="J293" i="1"/>
  <c r="I293" i="1"/>
  <c r="L293" i="1"/>
  <c r="G293" i="1"/>
  <c r="I285" i="1"/>
  <c r="H285" i="1"/>
  <c r="G285" i="1"/>
  <c r="G282" i="1"/>
  <c r="I281" i="1"/>
  <c r="H281" i="1"/>
  <c r="G281" i="1"/>
  <c r="G278" i="1"/>
  <c r="G277" i="1"/>
  <c r="H277" i="1"/>
  <c r="I277" i="1"/>
  <c r="G274" i="1"/>
  <c r="I273" i="1"/>
  <c r="H273" i="1"/>
  <c r="G273" i="1"/>
  <c r="G270" i="1"/>
  <c r="G269" i="1"/>
  <c r="H269" i="1"/>
  <c r="I269" i="1"/>
  <c r="G266" i="1"/>
  <c r="I265" i="1"/>
  <c r="H265" i="1"/>
  <c r="G265" i="1"/>
  <c r="G262" i="1"/>
  <c r="I261" i="1"/>
  <c r="G261" i="1"/>
  <c r="H261" i="1"/>
  <c r="G258" i="1"/>
  <c r="G257" i="1"/>
  <c r="H257" i="1"/>
  <c r="I257" i="1"/>
  <c r="G254" i="1"/>
  <c r="H253" i="1"/>
  <c r="G253" i="1"/>
  <c r="I253" i="1"/>
  <c r="G250" i="1"/>
  <c r="G249" i="1"/>
  <c r="H249" i="1"/>
  <c r="I249" i="1"/>
  <c r="G241" i="1"/>
  <c r="I240" i="1"/>
  <c r="H240" i="1"/>
  <c r="G240" i="1"/>
  <c r="H239" i="1"/>
  <c r="L239" i="1"/>
  <c r="M241" i="1" s="1"/>
  <c r="J239" i="1"/>
  <c r="G239" i="1"/>
  <c r="H241" i="1" s="1"/>
  <c r="I239" i="1"/>
  <c r="K239" i="1"/>
  <c r="G237" i="1"/>
  <c r="G236" i="1"/>
  <c r="H236" i="1"/>
  <c r="I236" i="1"/>
  <c r="K235" i="1"/>
  <c r="L235" i="1"/>
  <c r="M237" i="1" s="1"/>
  <c r="I235" i="1"/>
  <c r="J235" i="1"/>
  <c r="G235" i="1"/>
  <c r="H235" i="1"/>
  <c r="I237" i="1" s="1"/>
  <c r="H232" i="1"/>
  <c r="I232" i="1"/>
  <c r="G232" i="1"/>
  <c r="M233" i="1"/>
  <c r="G229" i="1"/>
  <c r="H228" i="1"/>
  <c r="G228" i="1"/>
  <c r="I228" i="1"/>
  <c r="K227" i="1"/>
  <c r="H227" i="1"/>
  <c r="H137" i="1" s="1"/>
  <c r="L227" i="1"/>
  <c r="M229" i="1" s="1"/>
  <c r="J227" i="1"/>
  <c r="I227" i="1"/>
  <c r="G227" i="1"/>
  <c r="H229" i="1" s="1"/>
  <c r="G225" i="1"/>
  <c r="I224" i="1"/>
  <c r="G224" i="1"/>
  <c r="H224" i="1"/>
  <c r="J223" i="1"/>
  <c r="G223" i="1"/>
  <c r="G198" i="1" s="1"/>
  <c r="H223" i="1"/>
  <c r="I223" i="1"/>
  <c r="I133" i="1" s="1"/>
  <c r="K223" i="1"/>
  <c r="L223" i="1"/>
  <c r="M225" i="1" s="1"/>
  <c r="G220" i="1"/>
  <c r="I220" i="1"/>
  <c r="H220" i="1"/>
  <c r="M221" i="1"/>
  <c r="G217" i="1"/>
  <c r="H216" i="1"/>
  <c r="I216" i="1"/>
  <c r="G216" i="1"/>
  <c r="K215" i="1"/>
  <c r="J215" i="1"/>
  <c r="J198" i="1" s="1"/>
  <c r="I217" i="1"/>
  <c r="L215" i="1"/>
  <c r="I215" i="1"/>
  <c r="G213" i="1"/>
  <c r="H212" i="1"/>
  <c r="G212" i="1"/>
  <c r="I212" i="1"/>
  <c r="M213" i="1"/>
  <c r="G208" i="1"/>
  <c r="I208" i="1"/>
  <c r="H208" i="1"/>
  <c r="M209" i="1"/>
  <c r="H204" i="1"/>
  <c r="I204" i="1"/>
  <c r="G204" i="1"/>
  <c r="I195" i="1"/>
  <c r="H195" i="1"/>
  <c r="G195" i="1"/>
  <c r="H149" i="1"/>
  <c r="J149" i="1"/>
  <c r="G191" i="1"/>
  <c r="H191" i="1"/>
  <c r="I191" i="1"/>
  <c r="K145" i="1"/>
  <c r="H187" i="1"/>
  <c r="G187" i="1"/>
  <c r="I187" i="1"/>
  <c r="H141" i="1"/>
  <c r="G141" i="1"/>
  <c r="H183" i="1"/>
  <c r="I183" i="1"/>
  <c r="G183" i="1"/>
  <c r="K137" i="1"/>
  <c r="I137" i="1"/>
  <c r="I179" i="1"/>
  <c r="G179" i="1"/>
  <c r="H179" i="1"/>
  <c r="J133" i="1"/>
  <c r="G133" i="1"/>
  <c r="H175" i="1"/>
  <c r="G175" i="1"/>
  <c r="I175" i="1"/>
  <c r="K129" i="1"/>
  <c r="I129" i="1"/>
  <c r="H171" i="1"/>
  <c r="G171" i="1"/>
  <c r="I171" i="1"/>
  <c r="H125" i="1"/>
  <c r="I167" i="1"/>
  <c r="G167" i="1"/>
  <c r="H167" i="1"/>
  <c r="K121" i="1"/>
  <c r="J168" i="1"/>
  <c r="H163" i="1"/>
  <c r="I163" i="1"/>
  <c r="G163" i="1"/>
  <c r="H117" i="1"/>
  <c r="J117" i="1"/>
  <c r="G159" i="1"/>
  <c r="H159" i="1"/>
  <c r="I159" i="1"/>
  <c r="H150" i="1"/>
  <c r="I150" i="1"/>
  <c r="G150" i="1"/>
  <c r="H138" i="1"/>
  <c r="G138" i="1"/>
  <c r="I138" i="1"/>
  <c r="M105" i="1"/>
  <c r="G103" i="1"/>
  <c r="M103" i="1"/>
  <c r="M101" i="1"/>
  <c r="M98" i="1"/>
  <c r="L69" i="1"/>
  <c r="K69" i="1"/>
  <c r="I69" i="1"/>
  <c r="H69" i="1"/>
  <c r="J69" i="1"/>
  <c r="G69" i="1"/>
  <c r="K68" i="1"/>
  <c r="I68" i="1"/>
  <c r="H68" i="1"/>
  <c r="J68" i="1"/>
  <c r="G68" i="1"/>
  <c r="L68" i="1"/>
  <c r="L63" i="1"/>
  <c r="J63" i="1"/>
  <c r="G63" i="1"/>
  <c r="H63" i="1"/>
  <c r="I63" i="1"/>
  <c r="K63" i="1"/>
  <c r="G62" i="1"/>
  <c r="H62" i="1"/>
  <c r="K62" i="1"/>
  <c r="L62" i="1"/>
  <c r="J62" i="1"/>
  <c r="I62" i="1"/>
  <c r="L61" i="1"/>
  <c r="K61" i="1"/>
  <c r="I61" i="1"/>
  <c r="H61" i="1"/>
  <c r="J61" i="1"/>
  <c r="G61" i="1"/>
  <c r="G109" i="1"/>
  <c r="G110" i="1" s="1"/>
  <c r="L47" i="1"/>
  <c r="I47" i="1"/>
  <c r="K47" i="1"/>
  <c r="J47" i="1"/>
  <c r="H47" i="1"/>
  <c r="G47" i="1"/>
  <c r="I19" i="1"/>
  <c r="L15" i="1"/>
  <c r="I15" i="1"/>
  <c r="G15" i="1"/>
  <c r="H15" i="1"/>
  <c r="J15" i="1"/>
  <c r="K15" i="1"/>
  <c r="J21" i="1"/>
  <c r="I20" i="1"/>
  <c r="H20" i="1"/>
  <c r="K19" i="1"/>
  <c r="G18" i="1"/>
  <c r="G17" i="1"/>
  <c r="I17" i="1"/>
  <c r="K16" i="1"/>
  <c r="L14" i="1"/>
  <c r="L13" i="1"/>
  <c r="H145" i="1" l="1"/>
  <c r="I198" i="1"/>
  <c r="I201" i="1" s="1"/>
  <c r="K198" i="1"/>
  <c r="K201" i="1" s="1"/>
  <c r="H198" i="1"/>
  <c r="H201" i="1" s="1"/>
  <c r="H272" i="1"/>
  <c r="M217" i="1"/>
  <c r="L198" i="1"/>
  <c r="L101" i="1"/>
  <c r="J217" i="1"/>
  <c r="H19" i="1"/>
  <c r="L356" i="1"/>
  <c r="L213" i="1"/>
  <c r="H16" i="1"/>
  <c r="J13" i="1"/>
  <c r="L241" i="1"/>
  <c r="L50" i="1"/>
  <c r="I14" i="1"/>
  <c r="K17" i="1"/>
  <c r="K18" i="1"/>
  <c r="I18" i="1"/>
  <c r="J20" i="1"/>
  <c r="H129" i="1"/>
  <c r="H280" i="1"/>
  <c r="I282" i="1" s="1"/>
  <c r="H284" i="1"/>
  <c r="K13" i="1"/>
  <c r="H14" i="1"/>
  <c r="G16" i="1"/>
  <c r="L16" i="1"/>
  <c r="J18" i="1"/>
  <c r="L18" i="1"/>
  <c r="L19" i="1"/>
  <c r="K20" i="1"/>
  <c r="K125" i="1"/>
  <c r="K260" i="1"/>
  <c r="I264" i="1"/>
  <c r="G268" i="1"/>
  <c r="K268" i="1"/>
  <c r="G276" i="1"/>
  <c r="K348" i="1"/>
  <c r="J364" i="1"/>
  <c r="G252" i="1"/>
  <c r="H256" i="1"/>
  <c r="J272" i="1"/>
  <c r="K284" i="1"/>
  <c r="G13" i="1"/>
  <c r="K14" i="1"/>
  <c r="J17" i="1"/>
  <c r="L20" i="1"/>
  <c r="I21" i="1"/>
  <c r="H221" i="1"/>
  <c r="I13" i="1"/>
  <c r="J19" i="1"/>
  <c r="I16" i="1"/>
  <c r="I50" i="1"/>
  <c r="J356" i="1"/>
  <c r="L376" i="1"/>
  <c r="G21" i="1"/>
  <c r="J213" i="1"/>
  <c r="H360" i="1"/>
  <c r="G14" i="1"/>
  <c r="J16" i="1"/>
  <c r="H17" i="1"/>
  <c r="H18" i="1"/>
  <c r="G19" i="1"/>
  <c r="K21" i="1"/>
  <c r="I229" i="1"/>
  <c r="J50" i="1"/>
  <c r="I213" i="1"/>
  <c r="H237" i="1"/>
  <c r="I221" i="1"/>
  <c r="I98" i="1"/>
  <c r="K103" i="1"/>
  <c r="K209" i="1"/>
  <c r="H21" i="1"/>
  <c r="K50" i="1"/>
  <c r="H13" i="1"/>
  <c r="J14" i="1"/>
  <c r="L21" i="1"/>
  <c r="L17" i="1"/>
  <c r="G20" i="1"/>
  <c r="J209" i="1"/>
  <c r="H213" i="1"/>
  <c r="K233" i="1"/>
  <c r="J241" i="1"/>
  <c r="I103" i="1"/>
  <c r="H217" i="1"/>
  <c r="H50" i="1"/>
  <c r="L105" i="1"/>
  <c r="J201" i="1"/>
  <c r="K217" i="1"/>
  <c r="H225" i="1"/>
  <c r="K229" i="1"/>
  <c r="I233" i="1"/>
  <c r="K237" i="1"/>
  <c r="K333" i="1"/>
  <c r="K336" i="1" s="1"/>
  <c r="I333" i="1"/>
  <c r="I336" i="1" s="1"/>
  <c r="I356" i="1"/>
  <c r="H364" i="1"/>
  <c r="J372" i="1"/>
  <c r="G50" i="1"/>
  <c r="K221" i="1"/>
  <c r="I241" i="1"/>
  <c r="I225" i="1"/>
  <c r="J333" i="1"/>
  <c r="I348" i="1"/>
  <c r="I352" i="1"/>
  <c r="G23" i="1"/>
  <c r="G12" i="1"/>
  <c r="G24" i="1"/>
  <c r="L36" i="1"/>
  <c r="L37" i="1"/>
  <c r="L60" i="1"/>
  <c r="L59" i="1" s="1"/>
  <c r="L71" i="1"/>
  <c r="I71" i="1"/>
  <c r="I60" i="1"/>
  <c r="I59" i="1" s="1"/>
  <c r="L98" i="1"/>
  <c r="K101" i="1"/>
  <c r="I105" i="1"/>
  <c r="H160" i="1"/>
  <c r="G113" i="1"/>
  <c r="G153" i="1"/>
  <c r="G156" i="1" s="1"/>
  <c r="H164" i="1"/>
  <c r="G117" i="1"/>
  <c r="H119" i="1" s="1"/>
  <c r="H168" i="1"/>
  <c r="G121" i="1"/>
  <c r="M172" i="1"/>
  <c r="L125" i="1"/>
  <c r="L127" i="1" s="1"/>
  <c r="H172" i="1"/>
  <c r="G125" i="1"/>
  <c r="K176" i="1"/>
  <c r="J129" i="1"/>
  <c r="J131" i="1" s="1"/>
  <c r="I180" i="1"/>
  <c r="H133" i="1"/>
  <c r="L180" i="1"/>
  <c r="K133" i="1"/>
  <c r="K135" i="1" s="1"/>
  <c r="K184" i="1"/>
  <c r="J137" i="1"/>
  <c r="K188" i="1"/>
  <c r="J141" i="1"/>
  <c r="H192" i="1"/>
  <c r="G145" i="1"/>
  <c r="H196" i="1"/>
  <c r="G149" i="1"/>
  <c r="H151" i="1" s="1"/>
  <c r="J205" i="1"/>
  <c r="L205" i="1"/>
  <c r="I209" i="1"/>
  <c r="J221" i="1"/>
  <c r="J225" i="1"/>
  <c r="H295" i="1"/>
  <c r="G248" i="1"/>
  <c r="G288" i="1"/>
  <c r="G291" i="1" s="1"/>
  <c r="K295" i="1"/>
  <c r="J248" i="1"/>
  <c r="J288" i="1"/>
  <c r="J291" i="1" s="1"/>
  <c r="K299" i="1"/>
  <c r="M303" i="1"/>
  <c r="L256" i="1"/>
  <c r="M258" i="1" s="1"/>
  <c r="H303" i="1"/>
  <c r="G256" i="1"/>
  <c r="H307" i="1"/>
  <c r="G260" i="1"/>
  <c r="I311" i="1"/>
  <c r="H264" i="1"/>
  <c r="M311" i="1"/>
  <c r="L264" i="1"/>
  <c r="M266" i="1" s="1"/>
  <c r="K315" i="1"/>
  <c r="J268" i="1"/>
  <c r="H319" i="1"/>
  <c r="G272" i="1"/>
  <c r="H274" i="1" s="1"/>
  <c r="I323" i="1"/>
  <c r="H276" i="1"/>
  <c r="J327" i="1"/>
  <c r="I280" i="1"/>
  <c r="J282" i="1" s="1"/>
  <c r="J331" i="1"/>
  <c r="I284" i="1"/>
  <c r="H340" i="1"/>
  <c r="G333" i="1"/>
  <c r="G336" i="1" s="1"/>
  <c r="I344" i="1"/>
  <c r="K352" i="1"/>
  <c r="H352" i="1"/>
  <c r="H356" i="1"/>
  <c r="J360" i="1"/>
  <c r="L368" i="1"/>
  <c r="L372" i="1"/>
  <c r="K376" i="1"/>
  <c r="J12" i="1"/>
  <c r="J24" i="1"/>
  <c r="J23" i="1"/>
  <c r="G37" i="1"/>
  <c r="G36" i="1"/>
  <c r="G60" i="1"/>
  <c r="G59" i="1" s="1"/>
  <c r="G71" i="1"/>
  <c r="K60" i="1"/>
  <c r="K59" i="1" s="1"/>
  <c r="K71" i="1"/>
  <c r="H98" i="1"/>
  <c r="J103" i="1"/>
  <c r="J160" i="1"/>
  <c r="I153" i="1"/>
  <c r="I156" i="1" s="1"/>
  <c r="I113" i="1"/>
  <c r="J164" i="1"/>
  <c r="I117" i="1"/>
  <c r="J119" i="1" s="1"/>
  <c r="L164" i="1"/>
  <c r="K117" i="1"/>
  <c r="I168" i="1"/>
  <c r="H121" i="1"/>
  <c r="J172" i="1"/>
  <c r="I125" i="1"/>
  <c r="K172" i="1"/>
  <c r="J125" i="1"/>
  <c r="K127" i="1" s="1"/>
  <c r="M184" i="1"/>
  <c r="L137" i="1"/>
  <c r="J188" i="1"/>
  <c r="I141" i="1"/>
  <c r="J192" i="1"/>
  <c r="I145" i="1"/>
  <c r="J196" i="1"/>
  <c r="I149" i="1"/>
  <c r="J151" i="1" s="1"/>
  <c r="L196" i="1"/>
  <c r="K149" i="1"/>
  <c r="H205" i="1"/>
  <c r="G201" i="1"/>
  <c r="I205" i="1"/>
  <c r="M295" i="1"/>
  <c r="L248" i="1"/>
  <c r="M250" i="1" s="1"/>
  <c r="L288" i="1"/>
  <c r="L291" i="1" s="1"/>
  <c r="K248" i="1"/>
  <c r="K288" i="1"/>
  <c r="K291" i="1" s="1"/>
  <c r="J303" i="1"/>
  <c r="I256" i="1"/>
  <c r="J258" i="1" s="1"/>
  <c r="I307" i="1"/>
  <c r="H260" i="1"/>
  <c r="K311" i="1"/>
  <c r="J264" i="1"/>
  <c r="I315" i="1"/>
  <c r="H268" i="1"/>
  <c r="H270" i="1" s="1"/>
  <c r="J319" i="1"/>
  <c r="I272" i="1"/>
  <c r="J274" i="1" s="1"/>
  <c r="L319" i="1"/>
  <c r="K272" i="1"/>
  <c r="M327" i="1"/>
  <c r="L280" i="1"/>
  <c r="M282" i="1" s="1"/>
  <c r="I340" i="1"/>
  <c r="H333" i="1"/>
  <c r="H336" i="1" s="1"/>
  <c r="H24" i="1"/>
  <c r="H12" i="1"/>
  <c r="H23" i="1"/>
  <c r="I23" i="1"/>
  <c r="I12" i="1"/>
  <c r="I24" i="1"/>
  <c r="J36" i="1"/>
  <c r="J37" i="1"/>
  <c r="I37" i="1"/>
  <c r="I36" i="1"/>
  <c r="J60" i="1"/>
  <c r="J59" i="1" s="1"/>
  <c r="J71" i="1"/>
  <c r="L103" i="1"/>
  <c r="K160" i="1"/>
  <c r="J113" i="1"/>
  <c r="J153" i="1"/>
  <c r="J156" i="1" s="1"/>
  <c r="M160" i="1"/>
  <c r="L113" i="1"/>
  <c r="M115" i="1" s="1"/>
  <c r="L153" i="1"/>
  <c r="L156" i="1" s="1"/>
  <c r="M164" i="1"/>
  <c r="L117" i="1"/>
  <c r="M119" i="1" s="1"/>
  <c r="I121" i="1"/>
  <c r="K168" i="1"/>
  <c r="J121" i="1"/>
  <c r="H176" i="1"/>
  <c r="G129" i="1"/>
  <c r="H131" i="1" s="1"/>
  <c r="L188" i="1"/>
  <c r="K141" i="1"/>
  <c r="K192" i="1"/>
  <c r="J145" i="1"/>
  <c r="M192" i="1"/>
  <c r="L145" i="1"/>
  <c r="L147" i="1" s="1"/>
  <c r="M196" i="1"/>
  <c r="L149" i="1"/>
  <c r="H248" i="1"/>
  <c r="H288" i="1"/>
  <c r="H291" i="1" s="1"/>
  <c r="M299" i="1"/>
  <c r="L252" i="1"/>
  <c r="M319" i="1"/>
  <c r="L272" i="1"/>
  <c r="M274" i="1" s="1"/>
  <c r="J323" i="1"/>
  <c r="I276" i="1"/>
  <c r="L327" i="1"/>
  <c r="K280" i="1"/>
  <c r="M331" i="1"/>
  <c r="L284" i="1"/>
  <c r="L286" i="1" s="1"/>
  <c r="K23" i="1"/>
  <c r="K12" i="1"/>
  <c r="K24" i="1"/>
  <c r="L24" i="1"/>
  <c r="L12" i="1"/>
  <c r="L23" i="1"/>
  <c r="K37" i="1"/>
  <c r="K36" i="1"/>
  <c r="H36" i="1"/>
  <c r="H37" i="1"/>
  <c r="H60" i="1"/>
  <c r="H59" i="1" s="1"/>
  <c r="H71" i="1"/>
  <c r="H113" i="1"/>
  <c r="H153" i="1"/>
  <c r="H156" i="1" s="1"/>
  <c r="K113" i="1"/>
  <c r="K153" i="1"/>
  <c r="K156" i="1" s="1"/>
  <c r="M168" i="1"/>
  <c r="L121" i="1"/>
  <c r="M123" i="1" s="1"/>
  <c r="M176" i="1"/>
  <c r="L129" i="1"/>
  <c r="M131" i="1" s="1"/>
  <c r="M180" i="1"/>
  <c r="L133" i="1"/>
  <c r="H184" i="1"/>
  <c r="G137" i="1"/>
  <c r="H139" i="1" s="1"/>
  <c r="M188" i="1"/>
  <c r="L141" i="1"/>
  <c r="M143" i="1" s="1"/>
  <c r="M205" i="1"/>
  <c r="L201" i="1"/>
  <c r="J237" i="1"/>
  <c r="I248" i="1"/>
  <c r="I288" i="1"/>
  <c r="I291" i="1" s="1"/>
  <c r="M307" i="1"/>
  <c r="L260" i="1"/>
  <c r="M262" i="1" s="1"/>
  <c r="M315" i="1"/>
  <c r="L268" i="1"/>
  <c r="L270" i="1" s="1"/>
  <c r="M323" i="1"/>
  <c r="L276" i="1"/>
  <c r="L278" i="1" s="1"/>
  <c r="K327" i="1"/>
  <c r="J280" i="1"/>
  <c r="K282" i="1" s="1"/>
  <c r="K331" i="1"/>
  <c r="J284" i="1"/>
  <c r="J286" i="1" s="1"/>
  <c r="M340" i="1"/>
  <c r="L333" i="1"/>
  <c r="L336" i="1" s="1"/>
  <c r="K98" i="1"/>
  <c r="J98" i="1"/>
  <c r="H101" i="1"/>
  <c r="H103" i="1"/>
  <c r="J105" i="1"/>
  <c r="K105" i="1"/>
  <c r="I172" i="1"/>
  <c r="I176" i="1"/>
  <c r="J180" i="1"/>
  <c r="J184" i="1"/>
  <c r="I184" i="1"/>
  <c r="K205" i="1"/>
  <c r="H209" i="1"/>
  <c r="K213" i="1"/>
  <c r="I295" i="1"/>
  <c r="I299" i="1"/>
  <c r="K303" i="1"/>
  <c r="L307" i="1"/>
  <c r="J307" i="1"/>
  <c r="J311" i="1"/>
  <c r="H315" i="1"/>
  <c r="L315" i="1"/>
  <c r="H323" i="1"/>
  <c r="H331" i="1"/>
  <c r="L340" i="1"/>
  <c r="J340" i="1"/>
  <c r="J344" i="1"/>
  <c r="J348" i="1"/>
  <c r="L348" i="1"/>
  <c r="L352" i="1"/>
  <c r="K356" i="1"/>
  <c r="I360" i="1"/>
  <c r="K364" i="1"/>
  <c r="H368" i="1"/>
  <c r="H372" i="1"/>
  <c r="I160" i="1"/>
  <c r="L160" i="1"/>
  <c r="K164" i="1"/>
  <c r="L168" i="1"/>
  <c r="L172" i="1"/>
  <c r="L176" i="1"/>
  <c r="L184" i="1"/>
  <c r="I192" i="1"/>
  <c r="L192" i="1"/>
  <c r="K196" i="1"/>
  <c r="L209" i="1"/>
  <c r="L217" i="1"/>
  <c r="L225" i="1"/>
  <c r="K225" i="1"/>
  <c r="H233" i="1"/>
  <c r="J295" i="1"/>
  <c r="L299" i="1"/>
  <c r="H299" i="1"/>
  <c r="I303" i="1"/>
  <c r="K307" i="1"/>
  <c r="L311" i="1"/>
  <c r="J315" i="1"/>
  <c r="K319" i="1"/>
  <c r="K323" i="1"/>
  <c r="L331" i="1"/>
  <c r="K340" i="1"/>
  <c r="L344" i="1"/>
  <c r="H348" i="1"/>
  <c r="J352" i="1"/>
  <c r="K360" i="1"/>
  <c r="L364" i="1"/>
  <c r="K372" i="1"/>
  <c r="H376" i="1"/>
  <c r="I164" i="1"/>
  <c r="H188" i="1"/>
  <c r="I196" i="1"/>
  <c r="J233" i="1"/>
  <c r="I319" i="1"/>
  <c r="H327" i="1"/>
  <c r="K368" i="1"/>
  <c r="J376" i="1"/>
  <c r="I101" i="1"/>
  <c r="J101" i="1"/>
  <c r="H105" i="1"/>
  <c r="J176" i="1"/>
  <c r="H180" i="1"/>
  <c r="K180" i="1"/>
  <c r="I188" i="1"/>
  <c r="L221" i="1"/>
  <c r="J229" i="1"/>
  <c r="L229" i="1"/>
  <c r="L233" i="1"/>
  <c r="L237" i="1"/>
  <c r="K241" i="1"/>
  <c r="L295" i="1"/>
  <c r="J299" i="1"/>
  <c r="L303" i="1"/>
  <c r="H311" i="1"/>
  <c r="L323" i="1"/>
  <c r="I327" i="1"/>
  <c r="I331" i="1"/>
  <c r="H344" i="1"/>
  <c r="L360" i="1"/>
  <c r="I364" i="1"/>
  <c r="I368" i="1"/>
  <c r="I372" i="1"/>
  <c r="I376" i="1"/>
  <c r="I286" i="1"/>
  <c r="M286" i="1"/>
  <c r="H286" i="1"/>
  <c r="H282" i="1"/>
  <c r="I278" i="1"/>
  <c r="J278" i="1"/>
  <c r="H278" i="1"/>
  <c r="K278" i="1"/>
  <c r="I274" i="1"/>
  <c r="K270" i="1"/>
  <c r="I270" i="1"/>
  <c r="J270" i="1"/>
  <c r="K266" i="1"/>
  <c r="H266" i="1"/>
  <c r="L262" i="1"/>
  <c r="J262" i="1"/>
  <c r="K262" i="1"/>
  <c r="L258" i="1"/>
  <c r="K258" i="1"/>
  <c r="I258" i="1"/>
  <c r="H258" i="1"/>
  <c r="M254" i="1"/>
  <c r="I254" i="1"/>
  <c r="H254" i="1"/>
  <c r="M151" i="1"/>
  <c r="L151" i="1"/>
  <c r="K147" i="1"/>
  <c r="I147" i="1"/>
  <c r="H143" i="1"/>
  <c r="K139" i="1"/>
  <c r="M139" i="1"/>
  <c r="J139" i="1"/>
  <c r="L139" i="1"/>
  <c r="J135" i="1"/>
  <c r="I135" i="1"/>
  <c r="L131" i="1"/>
  <c r="H49" i="1"/>
  <c r="G49" i="1"/>
  <c r="K49" i="1"/>
  <c r="I49" i="1"/>
  <c r="J49" i="1"/>
  <c r="L49" i="1"/>
  <c r="L115" i="1" l="1"/>
  <c r="H243" i="1"/>
  <c r="G243" i="1"/>
  <c r="G246" i="1" s="1"/>
  <c r="K243" i="1"/>
  <c r="I243" i="1"/>
  <c r="L243" i="1"/>
  <c r="L246" i="1" s="1"/>
  <c r="M278" i="1"/>
  <c r="L9" i="1"/>
  <c r="M10" i="1" s="1"/>
  <c r="I246" i="1"/>
  <c r="M127" i="1"/>
  <c r="I266" i="1"/>
  <c r="J115" i="1"/>
  <c r="I115" i="1"/>
  <c r="K11" i="1"/>
  <c r="K274" i="1"/>
  <c r="J266" i="1"/>
  <c r="J11" i="1"/>
  <c r="G11" i="1"/>
  <c r="I11" i="1"/>
  <c r="K250" i="1"/>
  <c r="J127" i="1"/>
  <c r="K131" i="1"/>
  <c r="H11" i="1"/>
  <c r="K115" i="1"/>
  <c r="L266" i="1"/>
  <c r="L250" i="1"/>
  <c r="M270" i="1"/>
  <c r="L282" i="1"/>
  <c r="J123" i="1"/>
  <c r="K9" i="1"/>
  <c r="L10" i="1" s="1"/>
  <c r="M147" i="1"/>
  <c r="K123" i="1"/>
  <c r="I151" i="1"/>
  <c r="L11" i="1"/>
  <c r="I250" i="1"/>
  <c r="H250" i="1"/>
  <c r="I123" i="1"/>
  <c r="H262" i="1"/>
  <c r="K344" i="1"/>
  <c r="J252" i="1"/>
  <c r="G154" i="1"/>
  <c r="H115" i="1"/>
  <c r="K334" i="1"/>
  <c r="K335" i="1" s="1"/>
  <c r="K154" i="1"/>
  <c r="K155" i="1" s="1"/>
  <c r="I262" i="1"/>
  <c r="H334" i="1"/>
  <c r="H335" i="1" s="1"/>
  <c r="I289" i="1"/>
  <c r="I290" i="1" s="1"/>
  <c r="J199" i="1"/>
  <c r="J200" i="1" s="1"/>
  <c r="L274" i="1"/>
  <c r="K286" i="1"/>
  <c r="L135" i="1"/>
  <c r="L143" i="1"/>
  <c r="H199" i="1"/>
  <c r="H200" i="1" s="1"/>
  <c r="J334" i="1"/>
  <c r="J335" i="1" s="1"/>
  <c r="J336" i="1"/>
  <c r="J289" i="1"/>
  <c r="J290" i="1" s="1"/>
  <c r="L123" i="1"/>
  <c r="J147" i="1"/>
  <c r="L289" i="1"/>
  <c r="L290" i="1" s="1"/>
  <c r="I154" i="1"/>
  <c r="I155" i="1" s="1"/>
  <c r="K199" i="1"/>
  <c r="K200" i="1" s="1"/>
  <c r="I334" i="1"/>
  <c r="I335" i="1" s="1"/>
  <c r="H289" i="1"/>
  <c r="H290" i="1" s="1"/>
  <c r="L154" i="1"/>
  <c r="L155" i="1" s="1"/>
  <c r="M135" i="1"/>
  <c r="K143" i="1"/>
  <c r="J250" i="1"/>
  <c r="K107" i="1"/>
  <c r="K111" i="1" s="1"/>
  <c r="G334" i="1"/>
  <c r="I199" i="1"/>
  <c r="I200" i="1" s="1"/>
  <c r="L334" i="1"/>
  <c r="L335" i="1" s="1"/>
  <c r="L199" i="1"/>
  <c r="L200" i="1" s="1"/>
  <c r="J154" i="1"/>
  <c r="J155" i="1" s="1"/>
  <c r="H107" i="1"/>
  <c r="H111" i="1" s="1"/>
  <c r="H246" i="1"/>
  <c r="K289" i="1"/>
  <c r="K290" i="1" s="1"/>
  <c r="G199" i="1"/>
  <c r="G289" i="1"/>
  <c r="H154" i="1"/>
  <c r="H155" i="1" s="1"/>
  <c r="H55" i="1"/>
  <c r="H72" i="1"/>
  <c r="J107" i="1"/>
  <c r="J111" i="1" s="1"/>
  <c r="H9" i="1"/>
  <c r="K246" i="1"/>
  <c r="I107" i="1"/>
  <c r="I111" i="1" s="1"/>
  <c r="I72" i="1"/>
  <c r="I55" i="1"/>
  <c r="L107" i="1"/>
  <c r="L111" i="1" s="1"/>
  <c r="K72" i="1"/>
  <c r="K55" i="1"/>
  <c r="L55" i="1"/>
  <c r="M58" i="1" s="1"/>
  <c r="M109" i="1" s="1"/>
  <c r="L72" i="1"/>
  <c r="G107" i="1"/>
  <c r="G111" i="1" s="1"/>
  <c r="J55" i="1"/>
  <c r="J72" i="1"/>
  <c r="I9" i="1"/>
  <c r="G72" i="1"/>
  <c r="G55" i="1"/>
  <c r="J9" i="1"/>
  <c r="G9" i="1"/>
  <c r="I119" i="1"/>
  <c r="I131" i="1"/>
  <c r="I139" i="1"/>
  <c r="I143" i="1"/>
  <c r="K151" i="1"/>
  <c r="I127" i="1"/>
  <c r="H123" i="1"/>
  <c r="H135" i="1"/>
  <c r="J143" i="1"/>
  <c r="L254" i="1"/>
  <c r="H127" i="1"/>
  <c r="L119" i="1"/>
  <c r="K119" i="1"/>
  <c r="M200" i="1"/>
  <c r="M155" i="1"/>
  <c r="H147" i="1"/>
  <c r="M290" i="1"/>
  <c r="M335" i="1"/>
  <c r="H10" i="1" l="1"/>
  <c r="J254" i="1"/>
  <c r="J243" i="1"/>
  <c r="J246" i="1" s="1"/>
  <c r="K254" i="1"/>
  <c r="K10" i="1"/>
  <c r="H58" i="1"/>
  <c r="H109" i="1" s="1"/>
  <c r="H110" i="1" s="1"/>
  <c r="J10" i="1"/>
  <c r="L58" i="1"/>
  <c r="L109" i="1" s="1"/>
  <c r="I58" i="1"/>
  <c r="I109" i="1" s="1"/>
  <c r="H108" i="1"/>
  <c r="I244" i="1"/>
  <c r="I245" i="1" s="1"/>
  <c r="K58" i="1"/>
  <c r="K109" i="1" s="1"/>
  <c r="L244" i="1"/>
  <c r="L245" i="1" s="1"/>
  <c r="M245" i="1"/>
  <c r="K244" i="1"/>
  <c r="H244" i="1"/>
  <c r="H245" i="1" s="1"/>
  <c r="G244" i="1"/>
  <c r="J58" i="1"/>
  <c r="J109" i="1" s="1"/>
  <c r="J110" i="1" s="1"/>
  <c r="I10" i="1"/>
  <c r="L108" i="1"/>
  <c r="J108" i="1"/>
  <c r="K108" i="1"/>
  <c r="M108" i="1"/>
  <c r="M110" i="1" s="1"/>
  <c r="I108" i="1"/>
  <c r="J244" i="1" l="1"/>
  <c r="J245" i="1" s="1"/>
  <c r="K245" i="1"/>
  <c r="I110" i="1"/>
  <c r="L110" i="1"/>
  <c r="K110" i="1"/>
</calcChain>
</file>

<file path=xl/sharedStrings.xml><?xml version="1.0" encoding="utf-8"?>
<sst xmlns="http://schemas.openxmlformats.org/spreadsheetml/2006/main" count="1067" uniqueCount="182">
  <si>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</si>
  <si>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</si>
  <si>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</si>
  <si>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</si>
  <si>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</si>
  <si>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</si>
  <si>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</si>
  <si>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</si>
  <si>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</si>
  <si>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</si>
  <si>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</si>
  <si>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</si>
  <si>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</si>
  <si>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</si>
  <si>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</si>
  <si>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</si>
  <si>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</si>
  <si>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</si>
  <si>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</si>
  <si>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</si>
  <si>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</si>
  <si>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</si>
  <si>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</si>
  <si>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</si>
  <si>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</si>
  <si>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</si>
  <si>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</si>
  <si>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</si>
  <si>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</si>
  <si>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</si>
  <si>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</si>
  <si>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</si>
  <si>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</si>
  <si>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</si>
  <si>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</si>
  <si>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</si>
  <si>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</si>
  <si>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</si>
  <si>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</si>
  <si>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</si>
  <si>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</si>
  <si>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</si>
  <si>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</si>
  <si>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</si>
  <si>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</si>
  <si>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</si>
  <si>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</si>
  <si>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</si>
  <si>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</si>
  <si>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</si>
  <si>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</si>
  <si>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</si>
  <si>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</si>
  <si>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</si>
  <si>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</si>
  <si>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</si>
  <si>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</si>
  <si>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</si>
  <si>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</si>
  <si>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</si>
  <si>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</si>
  <si>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</si>
  <si>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</si>
  <si>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</si>
  <si>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</si>
  <si>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</si>
  <si>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</si>
  <si>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</si>
  <si>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</si>
  <si>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</si>
  <si>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</si>
  <si>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</si>
  <si>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</si>
  <si>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</si>
  <si>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</si>
  <si>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</si>
  <si>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</si>
  <si>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</si>
  <si>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</si>
  <si>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</si>
  <si>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</si>
  <si>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</si>
  <si>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</si>
  <si>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</si>
  <si>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</si>
  <si>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</si>
  <si>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</si>
  <si>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</si>
  <si>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</si>
  <si>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</si>
  <si>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</si>
  <si>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</si>
  <si>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</si>
  <si>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</si>
  <si>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</si>
  <si>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</si>
  <si>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</si>
  <si>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</si>
  <si>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</si>
  <si>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</si>
  <si>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</si>
  <si>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</si>
  <si>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</si>
  <si>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</si>
  <si>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</si>
  <si>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</si>
  <si>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</si>
  <si>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</si>
  <si>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</si>
  <si>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</si>
  <si>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</si>
  <si>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</si>
  <si>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</si>
  <si>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</si>
  <si>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</si>
  <si>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</si>
  <si>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</si>
  <si>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</si>
  <si>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</si>
  <si>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</si>
  <si>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</si>
  <si>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</si>
  <si>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</si>
  <si>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</si>
  <si>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</si>
  <si>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</si>
  <si>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</si>
  <si>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</si>
  <si>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</si>
  <si>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</si>
  <si>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</si>
  <si>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</si>
  <si>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</si>
  <si>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</si>
  <si>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</si>
  <si>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</si>
  <si>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</si>
  <si>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</si>
  <si>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</si>
  <si>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</si>
  <si>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</si>
  <si>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</si>
  <si>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</si>
  <si>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</si>
  <si>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</si>
  <si>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</si>
  <si>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</si>
  <si>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</si>
  <si>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</si>
  <si>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</si>
  <si>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</si>
  <si>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</si>
  <si>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</si>
  <si>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</si>
  <si>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</si>
  <si>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</si>
  <si>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</si>
  <si>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</si>
  <si>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</si>
  <si>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</si>
  <si>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</si>
  <si>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</si>
  <si>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</si>
  <si>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</si>
  <si>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</si>
  <si>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</si>
  <si>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</si>
  <si>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</si>
  <si>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</si>
  <si>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</si>
  <si>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</si>
  <si>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</si>
  <si>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</si>
  <si>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/>
  </si>
  <si>
    <t>Исполнитель:</t>
  </si>
  <si>
    <t>Ведущий специалист экономист</t>
  </si>
  <si>
    <t>Номер телефона</t>
  </si>
  <si>
    <t>Мокрологское сельское поселение</t>
  </si>
  <si>
    <t>8-86360-3-78-38</t>
  </si>
  <si>
    <t>И.Б.Гукова</t>
  </si>
  <si>
    <t>И.о. Главы Администрации Мокрологского сельского поселения</t>
  </si>
  <si>
    <t xml:space="preserve">И.А. Русова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</si>
</sst>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3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/>
      <protection locked="0"/>
    </xf>
    <xf numFmtId="0" fontId="14" fillId="0" borderId="0" xfId="1" applyFont="1" applyFill="1" applyProtection="1">
      <protection locked="0"/>
    </xf>
    <xf numFmtId="0" fontId="6" fillId="0" borderId="0" xfId="1" applyFont="1" applyFill="1" applyProtection="1"/>
    <xf numFmtId="0" fontId="14" fillId="0" borderId="0" xfId="1" applyFont="1" applyFill="1" applyAlignment="1" applyProtection="1">
      <alignment wrapText="1"/>
      <protection locked="0"/>
    </xf>
    <xf numFmtId="0" fontId="6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417"/>
  <sheetViews>
    <sheetView tabSelected="1" view="pageBreakPreview" topLeftCell="E1" zoomScale="60" zoomScaleNormal="60" workbookViewId="0">
      <pane xSplit="2" ySplit="8" topLeftCell="G369" activePane="bottomRight" state="frozen"/>
      <selection activeCell="E1" sqref="E1"/>
      <selection pane="topRight" activeCell="G1" sqref="G1"/>
      <selection pane="bottomLeft" activeCell="E9" sqref="E9"/>
      <selection pane="bottomRight" activeCell="E1" sqref="E1:M385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117</v>
      </c>
      <c r="B1" s="2"/>
      <c r="C1" s="3" t="s">
        <v>39</v>
      </c>
      <c r="D1" s="118"/>
      <c r="E1" s="191" t="s">
        <v>172</v>
      </c>
      <c r="F1" s="192"/>
      <c r="G1" s="192"/>
      <c r="H1" s="192"/>
      <c r="I1" s="192"/>
      <c r="J1" s="192"/>
      <c r="K1" s="192"/>
      <c r="L1" s="192"/>
      <c r="M1" s="192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 t="e">
        <f>VLOOKUP(E3,МО!$B$5:$C$59,2,FALSE)</f>
        <v>#N/A</v>
      </c>
      <c r="D2" s="119"/>
      <c r="E2" s="193" t="s">
        <v>0</v>
      </c>
      <c r="F2" s="194"/>
      <c r="G2" s="194"/>
      <c r="H2" s="194"/>
      <c r="I2" s="194"/>
      <c r="J2" s="194"/>
      <c r="K2" s="194"/>
      <c r="L2" s="194"/>
      <c r="M2" s="194"/>
      <c r="N2" s="4"/>
      <c r="O2" s="4"/>
      <c r="P2" s="4"/>
      <c r="Q2" s="4"/>
      <c r="R2" s="94" t="s">
        <v>126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95" t="s">
        <v>177</v>
      </c>
      <c r="F3" s="196"/>
      <c r="G3" s="196"/>
      <c r="H3" s="196"/>
      <c r="I3" s="196"/>
      <c r="J3" s="196"/>
      <c r="K3" s="196"/>
      <c r="L3" s="196"/>
      <c r="M3" s="197"/>
      <c r="N3" s="7"/>
      <c r="O3" s="7"/>
      <c r="P3" s="7"/>
      <c r="Q3" s="7"/>
      <c r="R3" s="43" t="s">
        <v>156</v>
      </c>
      <c r="S3" s="209" t="s">
        <v>121</v>
      </c>
      <c r="T3" s="209"/>
      <c r="U3" s="209"/>
      <c r="V3" s="209"/>
      <c r="W3" s="209"/>
      <c r="X3" s="209"/>
      <c r="Y3" s="209"/>
      <c r="Z3" s="209"/>
    </row>
    <row r="4" spans="1:33" s="18" customFormat="1" ht="17.25" customHeight="1">
      <c r="A4" s="14"/>
      <c r="B4" s="14"/>
      <c r="C4" s="15" t="e">
        <f>IF((COUNTIF(МО!$C$5:$C$13,C2)&gt;0)=TRUE,CONCATENATE(0,C2),C2)</f>
        <v>#N/A</v>
      </c>
      <c r="D4" s="120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09" t="s">
        <v>157</v>
      </c>
      <c r="S4" s="209" t="s">
        <v>122</v>
      </c>
      <c r="T4" s="209"/>
      <c r="U4" s="209"/>
      <c r="V4" s="209"/>
      <c r="W4" s="209"/>
      <c r="X4" s="209"/>
      <c r="Y4" s="209"/>
      <c r="Z4" s="209"/>
      <c r="AA4" s="105"/>
      <c r="AD4" s="103">
        <v>32</v>
      </c>
    </row>
    <row r="5" spans="1:33" s="18" customFormat="1" ht="27" customHeight="1">
      <c r="A5" s="14"/>
      <c r="B5" s="14"/>
      <c r="C5" s="14" t="e">
        <f>VLOOKUP(C2,МО!$A$5:$G$59,7)</f>
        <v>#N/A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203" t="s">
        <v>159</v>
      </c>
      <c r="P5" s="204"/>
      <c r="Q5" s="205"/>
      <c r="R5" s="58" t="s">
        <v>158</v>
      </c>
      <c r="S5" s="209" t="s">
        <v>133</v>
      </c>
      <c r="T5" s="209"/>
      <c r="U5" s="209"/>
      <c r="V5" s="209"/>
      <c r="W5" s="209"/>
      <c r="X5" s="209"/>
      <c r="Y5" s="209"/>
      <c r="Z5" s="209"/>
      <c r="AB5" s="155" t="s">
        <v>171</v>
      </c>
      <c r="AC5" s="156"/>
      <c r="AD5" s="156"/>
      <c r="AE5" s="156"/>
      <c r="AF5" s="156"/>
      <c r="AG5" s="157"/>
    </row>
    <row r="6" spans="1:33" s="22" customFormat="1" ht="15.75" customHeight="1">
      <c r="A6" s="187" t="s">
        <v>104</v>
      </c>
      <c r="B6" s="187" t="s">
        <v>105</v>
      </c>
      <c r="C6" s="199" t="s">
        <v>106</v>
      </c>
      <c r="D6" s="115"/>
      <c r="E6" s="189" t="s">
        <v>1</v>
      </c>
      <c r="F6" s="190" t="s">
        <v>45</v>
      </c>
      <c r="G6" s="124">
        <v>2021</v>
      </c>
      <c r="H6" s="124">
        <v>2022</v>
      </c>
      <c r="I6" s="124">
        <v>2023</v>
      </c>
      <c r="J6" s="124">
        <v>2024</v>
      </c>
      <c r="K6" s="124">
        <v>2025</v>
      </c>
      <c r="L6" s="124">
        <v>2026</v>
      </c>
      <c r="M6" s="124">
        <v>2027</v>
      </c>
      <c r="O6" s="130">
        <v>2021</v>
      </c>
      <c r="P6" s="130">
        <v>2022</v>
      </c>
      <c r="Q6" s="130">
        <v>2023</v>
      </c>
      <c r="R6" s="58"/>
      <c r="S6" s="206"/>
      <c r="T6" s="207"/>
      <c r="U6" s="207"/>
      <c r="V6" s="207"/>
      <c r="W6" s="207"/>
      <c r="X6" s="207"/>
      <c r="Y6" s="207"/>
      <c r="Z6" s="208"/>
      <c r="AB6" s="136">
        <f>G6</f>
        <v>2021</v>
      </c>
      <c r="AC6" s="136">
        <f t="shared" ref="AC6:AG6" si="0">H6</f>
        <v>2022</v>
      </c>
      <c r="AD6" s="136">
        <f t="shared" si="0"/>
        <v>2023</v>
      </c>
      <c r="AE6" s="136">
        <f t="shared" si="0"/>
        <v>2024</v>
      </c>
      <c r="AF6" s="136">
        <f t="shared" si="0"/>
        <v>2025</v>
      </c>
      <c r="AG6" s="136">
        <f t="shared" si="0"/>
        <v>2026</v>
      </c>
    </row>
    <row r="7" spans="1:33" s="22" customFormat="1" ht="15.75">
      <c r="A7" s="188"/>
      <c r="B7" s="188" t="s">
        <v>37</v>
      </c>
      <c r="C7" s="200" t="s">
        <v>37</v>
      </c>
      <c r="D7" s="116"/>
      <c r="E7" s="189"/>
      <c r="F7" s="190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0" t="s">
        <v>2</v>
      </c>
      <c r="P7" s="130" t="s">
        <v>2</v>
      </c>
      <c r="Q7" s="130" t="s">
        <v>2</v>
      </c>
      <c r="R7" s="102">
        <v>32</v>
      </c>
      <c r="S7" s="209" t="s">
        <v>124</v>
      </c>
      <c r="T7" s="209"/>
      <c r="U7" s="209"/>
      <c r="V7" s="209"/>
      <c r="W7" s="209"/>
      <c r="X7" s="209"/>
      <c r="Y7" s="209"/>
      <c r="Z7" s="209"/>
      <c r="AB7" s="132"/>
      <c r="AC7" s="132"/>
      <c r="AD7" s="132"/>
      <c r="AE7" s="132"/>
      <c r="AF7" s="132"/>
      <c r="AG7" s="132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2"/>
      <c r="AC8" s="132"/>
      <c r="AD8" s="132"/>
      <c r="AE8" s="132"/>
      <c r="AF8" s="132"/>
      <c r="AG8" s="132"/>
    </row>
    <row r="9" spans="1:33" s="22" customFormat="1" ht="16.5" customHeight="1" collapsed="1">
      <c r="A9" s="26">
        <v>300010</v>
      </c>
      <c r="B9" s="26" t="e">
        <f>VALUE(CONCATENATE($A$2,$C$4,C9))</f>
        <v>#N/A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10</v>
      </c>
      <c r="H9" s="28">
        <f>ROUND(SUM(H23,H36),1)</f>
        <v>10</v>
      </c>
      <c r="I9" s="28">
        <f t="shared" ref="I9:M9" si="1">ROUND(SUM(I23,I36),1)</f>
        <v>10</v>
      </c>
      <c r="J9" s="28">
        <f t="shared" si="1"/>
        <v>13</v>
      </c>
      <c r="K9" s="28">
        <f t="shared" si="1"/>
        <v>16</v>
      </c>
      <c r="L9" s="28">
        <f t="shared" si="1"/>
        <v>16</v>
      </c>
      <c r="M9" s="28">
        <f t="shared" si="1"/>
        <v>16</v>
      </c>
      <c r="R9" s="102">
        <v>32</v>
      </c>
      <c r="S9" s="210" t="s">
        <v>125</v>
      </c>
      <c r="T9" s="211"/>
      <c r="U9" s="211"/>
      <c r="V9" s="211"/>
      <c r="W9" s="211"/>
      <c r="X9" s="211"/>
      <c r="Y9" s="211"/>
      <c r="Z9" s="212"/>
      <c r="AB9" s="139">
        <v>362</v>
      </c>
      <c r="AC9" s="139">
        <v>317</v>
      </c>
      <c r="AD9" s="139">
        <v>314</v>
      </c>
      <c r="AE9" s="139">
        <v>317</v>
      </c>
      <c r="AF9" s="139">
        <v>321</v>
      </c>
      <c r="AG9" s="139">
        <v>322</v>
      </c>
    </row>
    <row r="10" spans="1:33" s="22" customFormat="1" ht="31.5">
      <c r="A10" s="26">
        <v>300020</v>
      </c>
      <c r="B10" s="26" t="e">
        <f>VALUE(CONCATENATE($A$2,$C$4,C10))</f>
        <v>#N/A</v>
      </c>
      <c r="C10" s="26">
        <v>100002</v>
      </c>
      <c r="D10" s="26"/>
      <c r="E10" s="29" t="s">
        <v>38</v>
      </c>
      <c r="F10" s="30" t="s">
        <v>41</v>
      </c>
      <c r="G10" s="138">
        <v>100</v>
      </c>
      <c r="H10" s="31">
        <f>IFERROR(IF(G9=0,0,H9/G9*100),0)</f>
        <v>100</v>
      </c>
      <c r="I10" s="31">
        <f>IFERROR(IF(H9=0,0,I9/H9*100),0)</f>
        <v>100</v>
      </c>
      <c r="J10" s="31">
        <f t="shared" ref="J10:M10" si="2">IFERROR(IF(I9=0,0,J9/I9*100),0)</f>
        <v>130</v>
      </c>
      <c r="K10" s="31">
        <f t="shared" si="2"/>
        <v>123.07692307692308</v>
      </c>
      <c r="L10" s="31">
        <f t="shared" si="2"/>
        <v>100</v>
      </c>
      <c r="M10" s="31">
        <f t="shared" si="2"/>
        <v>100</v>
      </c>
      <c r="R10" s="58" t="s">
        <v>155</v>
      </c>
      <c r="S10" s="206" t="s">
        <v>154</v>
      </c>
      <c r="T10" s="207"/>
      <c r="U10" s="207"/>
      <c r="V10" s="207"/>
      <c r="W10" s="207"/>
      <c r="X10" s="207"/>
      <c r="Y10" s="207"/>
      <c r="Z10" s="208"/>
      <c r="AB10" s="139">
        <v>92.820512820512818</v>
      </c>
      <c r="AC10" s="139">
        <v>87.569060773480672</v>
      </c>
      <c r="AD10" s="139">
        <v>99.053627760252354</v>
      </c>
      <c r="AE10" s="139">
        <v>100.95541401273887</v>
      </c>
      <c r="AF10" s="139">
        <v>101.26182965299684</v>
      </c>
      <c r="AG10" s="139">
        <v>100.31152647975077</v>
      </c>
    </row>
    <row r="11" spans="1:33" s="22" customFormat="1" ht="78.75">
      <c r="A11" s="26">
        <v>300030</v>
      </c>
      <c r="B11" s="90"/>
      <c r="C11" s="26">
        <v>100003</v>
      </c>
      <c r="D11" s="90"/>
      <c r="E11" s="32" t="s">
        <v>115</v>
      </c>
      <c r="F11" s="24"/>
      <c r="G11" s="93">
        <f t="shared" ref="G11:M11" si="3">ROUND(SUM(G12,G13,G14,G15,G16,G17,G18,G19,G20,G21),1)</f>
        <v>10</v>
      </c>
      <c r="H11" s="93">
        <f t="shared" si="3"/>
        <v>10</v>
      </c>
      <c r="I11" s="93">
        <f t="shared" si="3"/>
        <v>10</v>
      </c>
      <c r="J11" s="93">
        <f t="shared" si="3"/>
        <v>13</v>
      </c>
      <c r="K11" s="93">
        <f t="shared" si="3"/>
        <v>16</v>
      </c>
      <c r="L11" s="93">
        <f t="shared" si="3"/>
        <v>16</v>
      </c>
      <c r="M11" s="93">
        <f t="shared" si="3"/>
        <v>16</v>
      </c>
      <c r="R11" s="121" t="s">
        <v>123</v>
      </c>
      <c r="S11" s="121"/>
      <c r="T11" s="121"/>
      <c r="U11" s="121"/>
      <c r="V11" s="121"/>
      <c r="W11" s="121"/>
      <c r="X11" s="121"/>
      <c r="Y11" s="121"/>
      <c r="Z11" s="121"/>
      <c r="AB11" s="139"/>
      <c r="AC11" s="139"/>
      <c r="AD11" s="139"/>
      <c r="AE11" s="139"/>
      <c r="AF11" s="139"/>
      <c r="AG11" s="139"/>
    </row>
    <row r="12" spans="1:33" s="22" customFormat="1" ht="15.75" customHeight="1">
      <c r="A12" s="26">
        <v>300040</v>
      </c>
      <c r="B12" s="26" t="e">
        <f t="shared" ref="B12:B21" si="4">VALUE(CONCATENATE($A$2,$C$4,C12))</f>
        <v>#N/A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1</v>
      </c>
      <c r="H12" s="34">
        <f t="shared" ref="H12:M12" si="6">SUM(H25,H38)</f>
        <v>1</v>
      </c>
      <c r="I12" s="34">
        <f t="shared" si="6"/>
        <v>1</v>
      </c>
      <c r="J12" s="34">
        <f t="shared" si="6"/>
        <v>0</v>
      </c>
      <c r="K12" s="34">
        <f t="shared" si="6"/>
        <v>0</v>
      </c>
      <c r="L12" s="34">
        <f t="shared" si="6"/>
        <v>0</v>
      </c>
      <c r="M12" s="34">
        <f t="shared" si="6"/>
        <v>0</v>
      </c>
      <c r="R12" s="162" t="s">
        <v>160</v>
      </c>
      <c r="S12" s="162"/>
      <c r="T12" s="162"/>
      <c r="U12" s="162"/>
      <c r="V12" s="162"/>
      <c r="W12" s="162"/>
      <c r="X12" s="162"/>
      <c r="Y12" s="162"/>
      <c r="Z12" s="104"/>
      <c r="AB12" s="139">
        <v>15</v>
      </c>
      <c r="AC12" s="139">
        <v>15</v>
      </c>
      <c r="AD12" s="139">
        <v>15</v>
      </c>
      <c r="AE12" s="139">
        <v>15</v>
      </c>
      <c r="AF12" s="139">
        <v>15</v>
      </c>
      <c r="AG12" s="139">
        <v>15</v>
      </c>
    </row>
    <row r="13" spans="1:33" s="22" customFormat="1" ht="15.75">
      <c r="A13" s="26">
        <v>300050</v>
      </c>
      <c r="B13" s="26" t="e">
        <f t="shared" si="4"/>
        <v>#N/A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0</v>
      </c>
      <c r="I13" s="34">
        <f t="shared" si="7"/>
        <v>1</v>
      </c>
      <c r="J13" s="34">
        <f t="shared" si="7"/>
        <v>1</v>
      </c>
      <c r="K13" s="34">
        <f t="shared" si="7"/>
        <v>1</v>
      </c>
      <c r="L13" s="34">
        <f t="shared" si="7"/>
        <v>1</v>
      </c>
      <c r="M13" s="34">
        <f t="shared" si="7"/>
        <v>1</v>
      </c>
      <c r="R13" s="162"/>
      <c r="S13" s="162"/>
      <c r="T13" s="162"/>
      <c r="U13" s="162"/>
      <c r="V13" s="162"/>
      <c r="W13" s="162"/>
      <c r="X13" s="162"/>
      <c r="Y13" s="162"/>
      <c r="Z13" s="104"/>
      <c r="AB13" s="139">
        <v>56</v>
      </c>
      <c r="AC13" s="139">
        <v>61</v>
      </c>
      <c r="AD13" s="139">
        <v>61</v>
      </c>
      <c r="AE13" s="139">
        <v>61</v>
      </c>
      <c r="AF13" s="139">
        <v>61</v>
      </c>
      <c r="AG13" s="139">
        <v>61</v>
      </c>
    </row>
    <row r="14" spans="1:33" s="22" customFormat="1" ht="31.5">
      <c r="A14" s="26">
        <v>300060</v>
      </c>
      <c r="B14" s="26" t="e">
        <f t="shared" si="4"/>
        <v>#N/A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2"/>
      <c r="S14" s="104"/>
      <c r="T14" s="104"/>
      <c r="U14" s="104"/>
      <c r="V14" s="104"/>
      <c r="W14" s="104"/>
      <c r="X14" s="104"/>
      <c r="Y14" s="104"/>
      <c r="Z14" s="104"/>
      <c r="AB14" s="139">
        <v>4</v>
      </c>
      <c r="AC14" s="139">
        <v>3</v>
      </c>
      <c r="AD14" s="139">
        <v>3</v>
      </c>
      <c r="AE14" s="139">
        <v>3</v>
      </c>
      <c r="AF14" s="139">
        <v>3</v>
      </c>
      <c r="AG14" s="139">
        <v>3</v>
      </c>
    </row>
    <row r="15" spans="1:33" s="22" customFormat="1" ht="15.75">
      <c r="A15" s="26">
        <v>300070</v>
      </c>
      <c r="B15" s="26" t="e">
        <f t="shared" si="4"/>
        <v>#N/A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0</v>
      </c>
      <c r="H15" s="34">
        <f t="shared" ref="H15:M15" si="9">SUM(H28,H41)</f>
        <v>0</v>
      </c>
      <c r="I15" s="34">
        <f t="shared" si="9"/>
        <v>0</v>
      </c>
      <c r="J15" s="34">
        <f t="shared" si="9"/>
        <v>0</v>
      </c>
      <c r="K15" s="34">
        <f t="shared" si="9"/>
        <v>0</v>
      </c>
      <c r="L15" s="34">
        <f t="shared" si="9"/>
        <v>0</v>
      </c>
      <c r="M15" s="34">
        <f t="shared" si="9"/>
        <v>0</v>
      </c>
      <c r="R15" s="122"/>
      <c r="S15" s="104"/>
      <c r="T15" s="104"/>
      <c r="U15" s="104"/>
      <c r="V15" s="104"/>
      <c r="W15" s="104"/>
      <c r="X15" s="104"/>
      <c r="Y15" s="104"/>
      <c r="Z15" s="104"/>
      <c r="AB15" s="139">
        <v>42</v>
      </c>
      <c r="AC15" s="139">
        <v>35</v>
      </c>
      <c r="AD15" s="139">
        <v>35</v>
      </c>
      <c r="AE15" s="139">
        <v>35</v>
      </c>
      <c r="AF15" s="139">
        <v>35</v>
      </c>
      <c r="AG15" s="139">
        <v>35</v>
      </c>
    </row>
    <row r="16" spans="1:33" s="22" customFormat="1" ht="31.5">
      <c r="A16" s="26">
        <v>300080</v>
      </c>
      <c r="B16" s="26" t="e">
        <f t="shared" si="4"/>
        <v>#N/A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4</v>
      </c>
      <c r="H16" s="34">
        <f t="shared" ref="H16:M16" si="10">SUM(H29,H42)</f>
        <v>4</v>
      </c>
      <c r="I16" s="34">
        <f t="shared" si="10"/>
        <v>4</v>
      </c>
      <c r="J16" s="34">
        <f t="shared" si="10"/>
        <v>5</v>
      </c>
      <c r="K16" s="34">
        <f t="shared" si="10"/>
        <v>5</v>
      </c>
      <c r="L16" s="34">
        <f t="shared" si="10"/>
        <v>5</v>
      </c>
      <c r="M16" s="34">
        <f t="shared" si="10"/>
        <v>5</v>
      </c>
      <c r="R16" s="122"/>
      <c r="S16" s="104"/>
      <c r="T16" s="104"/>
      <c r="U16" s="104"/>
      <c r="V16" s="104"/>
      <c r="W16" s="104"/>
      <c r="X16" s="104"/>
      <c r="Y16" s="104"/>
      <c r="Z16" s="104"/>
      <c r="AB16" s="139">
        <v>40</v>
      </c>
      <c r="AC16" s="139">
        <v>37</v>
      </c>
      <c r="AD16" s="139">
        <v>37</v>
      </c>
      <c r="AE16" s="139">
        <v>37</v>
      </c>
      <c r="AF16" s="139">
        <v>37</v>
      </c>
      <c r="AG16" s="139">
        <v>37</v>
      </c>
    </row>
    <row r="17" spans="1:33" s="22" customFormat="1" ht="15.75">
      <c r="A17" s="26">
        <v>300090</v>
      </c>
      <c r="B17" s="26" t="e">
        <f t="shared" si="4"/>
        <v>#N/A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0</v>
      </c>
      <c r="H17" s="34">
        <f t="shared" ref="H17:M17" si="11">SUM(H30,H43)</f>
        <v>0</v>
      </c>
      <c r="I17" s="34">
        <f t="shared" si="11"/>
        <v>0</v>
      </c>
      <c r="J17" s="34">
        <f t="shared" si="11"/>
        <v>0</v>
      </c>
      <c r="K17" s="34">
        <f t="shared" si="11"/>
        <v>0</v>
      </c>
      <c r="L17" s="34">
        <f t="shared" si="11"/>
        <v>0</v>
      </c>
      <c r="M17" s="34">
        <f t="shared" si="11"/>
        <v>0</v>
      </c>
      <c r="R17" s="122"/>
      <c r="S17" s="104"/>
      <c r="T17" s="104"/>
      <c r="U17" s="104"/>
      <c r="V17" s="104"/>
      <c r="W17" s="104"/>
      <c r="X17" s="104"/>
      <c r="Y17" s="104"/>
      <c r="Z17" s="104"/>
      <c r="AB17" s="139">
        <v>16</v>
      </c>
      <c r="AC17" s="139">
        <v>16</v>
      </c>
      <c r="AD17" s="139">
        <v>16</v>
      </c>
      <c r="AE17" s="139">
        <v>16</v>
      </c>
      <c r="AF17" s="139">
        <v>16</v>
      </c>
      <c r="AG17" s="139">
        <v>16</v>
      </c>
    </row>
    <row r="18" spans="1:33" s="22" customFormat="1" ht="15.75">
      <c r="A18" s="26">
        <v>300100</v>
      </c>
      <c r="B18" s="26" t="e">
        <f t="shared" si="4"/>
        <v>#N/A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2"/>
      <c r="S18" s="104"/>
      <c r="T18" s="104"/>
      <c r="U18" s="104"/>
      <c r="V18" s="104"/>
      <c r="W18" s="104"/>
      <c r="X18" s="104"/>
      <c r="Y18" s="104"/>
      <c r="Z18" s="104"/>
      <c r="AB18" s="139">
        <v>4</v>
      </c>
      <c r="AC18" s="139">
        <v>6</v>
      </c>
      <c r="AD18" s="139">
        <v>7</v>
      </c>
      <c r="AE18" s="139">
        <v>7</v>
      </c>
      <c r="AF18" s="139">
        <v>7</v>
      </c>
      <c r="AG18" s="139">
        <v>7</v>
      </c>
    </row>
    <row r="19" spans="1:33" s="22" customFormat="1" ht="31.5">
      <c r="A19" s="26">
        <v>300110</v>
      </c>
      <c r="B19" s="26" t="e">
        <f t="shared" si="4"/>
        <v>#N/A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3</v>
      </c>
      <c r="H19" s="34">
        <f t="shared" ref="H19:M19" si="13">SUM(H32,H45)</f>
        <v>3</v>
      </c>
      <c r="I19" s="34">
        <f t="shared" si="13"/>
        <v>3</v>
      </c>
      <c r="J19" s="34">
        <f t="shared" si="13"/>
        <v>5</v>
      </c>
      <c r="K19" s="34">
        <f t="shared" si="13"/>
        <v>6</v>
      </c>
      <c r="L19" s="34">
        <f t="shared" si="13"/>
        <v>6</v>
      </c>
      <c r="M19" s="34">
        <f t="shared" si="13"/>
        <v>6</v>
      </c>
      <c r="R19" s="122"/>
      <c r="S19" s="104"/>
      <c r="T19" s="104"/>
      <c r="U19" s="104"/>
      <c r="V19" s="104"/>
      <c r="W19" s="104"/>
      <c r="X19" s="104"/>
      <c r="Y19" s="104"/>
      <c r="Z19" s="104"/>
      <c r="AB19" s="139">
        <v>124</v>
      </c>
      <c r="AC19" s="139">
        <v>91</v>
      </c>
      <c r="AD19" s="139">
        <v>86</v>
      </c>
      <c r="AE19" s="139">
        <v>87</v>
      </c>
      <c r="AF19" s="139">
        <v>90</v>
      </c>
      <c r="AG19" s="139">
        <v>91</v>
      </c>
    </row>
    <row r="20" spans="1:33" s="22" customFormat="1" ht="31.5">
      <c r="A20" s="26">
        <v>300120</v>
      </c>
      <c r="B20" s="26" t="e">
        <f t="shared" si="4"/>
        <v>#N/A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2"/>
      <c r="S20" s="104"/>
      <c r="T20" s="104"/>
      <c r="U20" s="104"/>
      <c r="V20" s="104"/>
      <c r="W20" s="104"/>
      <c r="X20" s="104"/>
      <c r="Y20" s="104"/>
      <c r="Z20" s="104"/>
      <c r="AB20" s="139">
        <v>16</v>
      </c>
      <c r="AC20" s="139">
        <v>12</v>
      </c>
      <c r="AD20" s="139">
        <v>12</v>
      </c>
      <c r="AE20" s="139">
        <v>12</v>
      </c>
      <c r="AF20" s="139">
        <v>12</v>
      </c>
      <c r="AG20" s="139">
        <v>12</v>
      </c>
    </row>
    <row r="21" spans="1:33" s="22" customFormat="1" ht="15.75">
      <c r="A21" s="26">
        <v>300130</v>
      </c>
      <c r="B21" s="26" t="e">
        <f t="shared" si="4"/>
        <v>#N/A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2</v>
      </c>
      <c r="H21" s="34">
        <f t="shared" ref="H21:M21" si="15">SUM(H34,H47)</f>
        <v>2</v>
      </c>
      <c r="I21" s="34">
        <f t="shared" si="15"/>
        <v>1</v>
      </c>
      <c r="J21" s="34">
        <f t="shared" si="15"/>
        <v>2</v>
      </c>
      <c r="K21" s="34">
        <f t="shared" si="15"/>
        <v>4</v>
      </c>
      <c r="L21" s="34">
        <f t="shared" si="15"/>
        <v>4</v>
      </c>
      <c r="M21" s="34">
        <f t="shared" si="15"/>
        <v>4</v>
      </c>
      <c r="R21" s="122"/>
      <c r="S21" s="104"/>
      <c r="T21" s="104"/>
      <c r="U21" s="104"/>
      <c r="V21" s="104"/>
      <c r="W21" s="104"/>
      <c r="X21" s="104"/>
      <c r="Y21" s="104"/>
      <c r="Z21" s="104"/>
      <c r="AB21" s="139">
        <v>45</v>
      </c>
      <c r="AC21" s="139">
        <v>41</v>
      </c>
      <c r="AD21" s="139">
        <v>42</v>
      </c>
      <c r="AE21" s="139">
        <v>44</v>
      </c>
      <c r="AF21" s="139">
        <v>45</v>
      </c>
      <c r="AG21" s="139">
        <v>45</v>
      </c>
    </row>
    <row r="22" spans="1:33" s="22" customFormat="1" ht="15.75">
      <c r="A22" s="26">
        <v>300140</v>
      </c>
      <c r="B22" s="90"/>
      <c r="C22" s="26">
        <v>100014</v>
      </c>
      <c r="D22" s="90"/>
      <c r="E22" s="33"/>
      <c r="F22" s="24"/>
      <c r="G22" s="34"/>
      <c r="H22" s="35"/>
      <c r="I22" s="35"/>
      <c r="J22" s="35"/>
      <c r="K22" s="35"/>
      <c r="L22" s="35"/>
      <c r="M22" s="35"/>
      <c r="R22" s="97"/>
      <c r="AB22" s="139"/>
      <c r="AC22" s="139"/>
      <c r="AD22" s="139"/>
      <c r="AE22" s="139"/>
      <c r="AF22" s="139"/>
      <c r="AG22" s="139"/>
    </row>
    <row r="23" spans="1:33" s="22" customFormat="1" ht="15.75">
      <c r="A23" s="26">
        <v>300150</v>
      </c>
      <c r="B23" s="26" t="e">
        <f>VALUE(CONCATENATE($A$2,$C$4,C23))</f>
        <v>#N/A</v>
      </c>
      <c r="C23" s="26">
        <v>100015</v>
      </c>
      <c r="D23" s="26"/>
      <c r="E23" s="36" t="s">
        <v>23</v>
      </c>
      <c r="F23" s="37" t="s">
        <v>5</v>
      </c>
      <c r="G23" s="111">
        <f t="shared" ref="G23:M23" si="16">ROUND(SUM(G25:G34),1)</f>
        <v>9</v>
      </c>
      <c r="H23" s="112">
        <f t="shared" si="16"/>
        <v>9</v>
      </c>
      <c r="I23" s="112">
        <f t="shared" si="16"/>
        <v>8</v>
      </c>
      <c r="J23" s="112">
        <f t="shared" si="16"/>
        <v>11</v>
      </c>
      <c r="K23" s="112">
        <f t="shared" si="16"/>
        <v>14</v>
      </c>
      <c r="L23" s="112">
        <f t="shared" si="16"/>
        <v>14</v>
      </c>
      <c r="M23" s="113">
        <f t="shared" si="16"/>
        <v>14</v>
      </c>
      <c r="R23" s="97"/>
      <c r="AB23" s="139">
        <v>353</v>
      </c>
      <c r="AC23" s="139">
        <v>307</v>
      </c>
      <c r="AD23" s="139">
        <v>304</v>
      </c>
      <c r="AE23" s="139">
        <v>307</v>
      </c>
      <c r="AF23" s="139">
        <v>311</v>
      </c>
      <c r="AG23" s="139">
        <v>312</v>
      </c>
    </row>
    <row r="24" spans="1:33" s="22" customFormat="1" ht="78.75">
      <c r="A24" s="26">
        <v>300160</v>
      </c>
      <c r="B24" s="40"/>
      <c r="C24" s="26">
        <v>100016</v>
      </c>
      <c r="D24" s="40"/>
      <c r="E24" s="41" t="s">
        <v>118</v>
      </c>
      <c r="F24" s="37"/>
      <c r="G24" s="93">
        <f t="shared" ref="G24:M24" si="17">ROUND(SUM(G25:G34),1)</f>
        <v>9</v>
      </c>
      <c r="H24" s="93">
        <f t="shared" si="17"/>
        <v>9</v>
      </c>
      <c r="I24" s="93">
        <f t="shared" si="17"/>
        <v>8</v>
      </c>
      <c r="J24" s="93">
        <f t="shared" si="17"/>
        <v>11</v>
      </c>
      <c r="K24" s="93">
        <f t="shared" si="17"/>
        <v>14</v>
      </c>
      <c r="L24" s="93">
        <f t="shared" si="17"/>
        <v>14</v>
      </c>
      <c r="M24" s="93">
        <f t="shared" si="17"/>
        <v>14</v>
      </c>
      <c r="R24" s="97"/>
      <c r="AB24" s="139"/>
      <c r="AC24" s="139"/>
      <c r="AD24" s="139"/>
      <c r="AE24" s="139"/>
      <c r="AF24" s="139"/>
      <c r="AG24" s="139"/>
    </row>
    <row r="25" spans="1:33" s="22" customFormat="1" ht="15.75">
      <c r="A25" s="26">
        <v>300170</v>
      </c>
      <c r="B25" s="26" t="e">
        <f t="shared" ref="B25:B34" si="18">VALUE(CONCATENATE($A$2,$C$4,C25))</f>
        <v>#N/A</v>
      </c>
      <c r="C25" s="26">
        <v>100017</v>
      </c>
      <c r="D25" s="26"/>
      <c r="E25" s="42" t="s">
        <v>6</v>
      </c>
      <c r="F25" s="37" t="s">
        <v>5</v>
      </c>
      <c r="G25" s="125">
        <v>1</v>
      </c>
      <c r="H25" s="125">
        <v>1</v>
      </c>
      <c r="I25" s="125">
        <v>1</v>
      </c>
      <c r="J25" s="125"/>
      <c r="K25" s="125"/>
      <c r="L25" s="125"/>
      <c r="M25" s="125"/>
      <c r="R25" s="97"/>
      <c r="AB25" s="139">
        <v>14</v>
      </c>
      <c r="AC25" s="139">
        <v>14</v>
      </c>
      <c r="AD25" s="139">
        <v>14</v>
      </c>
      <c r="AE25" s="139">
        <v>14</v>
      </c>
      <c r="AF25" s="139">
        <v>14</v>
      </c>
      <c r="AG25" s="139">
        <v>14</v>
      </c>
    </row>
    <row r="26" spans="1:33" s="22" customFormat="1" ht="15.75">
      <c r="A26" s="26">
        <v>300180</v>
      </c>
      <c r="B26" s="26" t="e">
        <f t="shared" si="18"/>
        <v>#N/A</v>
      </c>
      <c r="C26" s="26">
        <v>100018</v>
      </c>
      <c r="D26" s="26"/>
      <c r="E26" s="42" t="s">
        <v>7</v>
      </c>
      <c r="F26" s="37" t="s">
        <v>5</v>
      </c>
      <c r="G26" s="125"/>
      <c r="H26" s="125"/>
      <c r="I26" s="125"/>
      <c r="J26" s="125"/>
      <c r="K26" s="125"/>
      <c r="L26" s="125"/>
      <c r="M26" s="125"/>
      <c r="R26" s="97"/>
      <c r="AB26" s="139">
        <v>53</v>
      </c>
      <c r="AC26" s="139">
        <v>57</v>
      </c>
      <c r="AD26" s="139">
        <v>57</v>
      </c>
      <c r="AE26" s="139">
        <v>57</v>
      </c>
      <c r="AF26" s="139">
        <v>57</v>
      </c>
      <c r="AG26" s="139">
        <v>57</v>
      </c>
    </row>
    <row r="27" spans="1:33" s="22" customFormat="1" ht="31.5">
      <c r="A27" s="26">
        <v>300190</v>
      </c>
      <c r="B27" s="26" t="e">
        <f t="shared" si="18"/>
        <v>#N/A</v>
      </c>
      <c r="C27" s="26">
        <v>100019</v>
      </c>
      <c r="D27" s="26"/>
      <c r="E27" s="42" t="s">
        <v>30</v>
      </c>
      <c r="F27" s="37" t="s">
        <v>5</v>
      </c>
      <c r="G27" s="125"/>
      <c r="H27" s="125"/>
      <c r="I27" s="125"/>
      <c r="J27" s="125"/>
      <c r="K27" s="125"/>
      <c r="L27" s="125"/>
      <c r="M27" s="125"/>
      <c r="R27" s="97"/>
      <c r="AB27" s="139">
        <v>4</v>
      </c>
      <c r="AC27" s="139">
        <v>3</v>
      </c>
      <c r="AD27" s="139">
        <v>3</v>
      </c>
      <c r="AE27" s="139">
        <v>3</v>
      </c>
      <c r="AF27" s="139">
        <v>3</v>
      </c>
      <c r="AG27" s="139">
        <v>3</v>
      </c>
    </row>
    <row r="28" spans="1:33" s="22" customFormat="1" ht="15.75">
      <c r="A28" s="26">
        <v>300200</v>
      </c>
      <c r="B28" s="26" t="e">
        <f t="shared" si="18"/>
        <v>#N/A</v>
      </c>
      <c r="C28" s="26">
        <v>100020</v>
      </c>
      <c r="D28" s="26"/>
      <c r="E28" s="42" t="s">
        <v>8</v>
      </c>
      <c r="F28" s="37" t="s">
        <v>5</v>
      </c>
      <c r="G28" s="125"/>
      <c r="H28" s="125"/>
      <c r="I28" s="125"/>
      <c r="J28" s="125"/>
      <c r="K28" s="125"/>
      <c r="L28" s="125"/>
      <c r="M28" s="125"/>
      <c r="R28" s="97"/>
      <c r="AB28" s="139">
        <v>42</v>
      </c>
      <c r="AC28" s="139">
        <v>35</v>
      </c>
      <c r="AD28" s="139">
        <v>35</v>
      </c>
      <c r="AE28" s="139">
        <v>35</v>
      </c>
      <c r="AF28" s="139">
        <v>35</v>
      </c>
      <c r="AG28" s="139">
        <v>35</v>
      </c>
    </row>
    <row r="29" spans="1:33" s="22" customFormat="1" ht="31.5">
      <c r="A29" s="26">
        <v>300210</v>
      </c>
      <c r="B29" s="26" t="e">
        <f t="shared" si="18"/>
        <v>#N/A</v>
      </c>
      <c r="C29" s="26">
        <v>100021</v>
      </c>
      <c r="D29" s="26"/>
      <c r="E29" s="42" t="s">
        <v>31</v>
      </c>
      <c r="F29" s="37" t="s">
        <v>5</v>
      </c>
      <c r="G29" s="43">
        <v>3</v>
      </c>
      <c r="H29" s="43">
        <v>3</v>
      </c>
      <c r="I29" s="44">
        <v>3</v>
      </c>
      <c r="J29" s="44">
        <v>4</v>
      </c>
      <c r="K29" s="44">
        <v>4</v>
      </c>
      <c r="L29" s="44">
        <v>4</v>
      </c>
      <c r="M29" s="44">
        <v>4</v>
      </c>
      <c r="R29" s="97"/>
      <c r="AB29" s="139">
        <v>37</v>
      </c>
      <c r="AC29" s="139">
        <v>33</v>
      </c>
      <c r="AD29" s="139">
        <v>33</v>
      </c>
      <c r="AE29" s="139">
        <v>33</v>
      </c>
      <c r="AF29" s="139">
        <v>33</v>
      </c>
      <c r="AG29" s="139">
        <v>33</v>
      </c>
    </row>
    <row r="30" spans="1:33" s="22" customFormat="1" ht="15.75">
      <c r="A30" s="26">
        <v>300220</v>
      </c>
      <c r="B30" s="26" t="e">
        <f t="shared" si="18"/>
        <v>#N/A</v>
      </c>
      <c r="C30" s="26">
        <v>100022</v>
      </c>
      <c r="D30" s="26"/>
      <c r="E30" s="42" t="s">
        <v>33</v>
      </c>
      <c r="F30" s="37" t="s">
        <v>5</v>
      </c>
      <c r="G30" s="43"/>
      <c r="H30" s="43"/>
      <c r="I30" s="44"/>
      <c r="J30" s="44"/>
      <c r="K30" s="44"/>
      <c r="L30" s="44"/>
      <c r="M30" s="44"/>
      <c r="R30" s="97"/>
      <c r="AB30" s="139">
        <v>16</v>
      </c>
      <c r="AC30" s="139">
        <v>16</v>
      </c>
      <c r="AD30" s="139">
        <v>16</v>
      </c>
      <c r="AE30" s="139">
        <v>16</v>
      </c>
      <c r="AF30" s="139">
        <v>16</v>
      </c>
      <c r="AG30" s="139">
        <v>16</v>
      </c>
    </row>
    <row r="31" spans="1:33" s="22" customFormat="1" ht="15.75">
      <c r="A31" s="26">
        <v>300230</v>
      </c>
      <c r="B31" s="26" t="e">
        <f t="shared" si="18"/>
        <v>#N/A</v>
      </c>
      <c r="C31" s="26">
        <v>100023</v>
      </c>
      <c r="D31" s="26"/>
      <c r="E31" s="42" t="s">
        <v>35</v>
      </c>
      <c r="F31" s="37" t="s">
        <v>5</v>
      </c>
      <c r="G31" s="43"/>
      <c r="H31" s="43"/>
      <c r="I31" s="44"/>
      <c r="J31" s="44"/>
      <c r="K31" s="44"/>
      <c r="L31" s="44"/>
      <c r="M31" s="44"/>
      <c r="R31" s="97"/>
      <c r="AB31" s="139">
        <v>4</v>
      </c>
      <c r="AC31" s="139">
        <v>6</v>
      </c>
      <c r="AD31" s="139">
        <v>7</v>
      </c>
      <c r="AE31" s="139">
        <v>7</v>
      </c>
      <c r="AF31" s="139">
        <v>7</v>
      </c>
      <c r="AG31" s="139">
        <v>7</v>
      </c>
    </row>
    <row r="32" spans="1:33" s="22" customFormat="1" ht="31.5">
      <c r="A32" s="26">
        <v>300240</v>
      </c>
      <c r="B32" s="26" t="e">
        <f t="shared" si="18"/>
        <v>#N/A</v>
      </c>
      <c r="C32" s="26">
        <v>100024</v>
      </c>
      <c r="D32" s="26"/>
      <c r="E32" s="42" t="s">
        <v>28</v>
      </c>
      <c r="F32" s="37" t="s">
        <v>5</v>
      </c>
      <c r="G32" s="43">
        <v>3</v>
      </c>
      <c r="H32" s="43">
        <v>3</v>
      </c>
      <c r="I32" s="44">
        <v>3</v>
      </c>
      <c r="J32" s="44">
        <v>5</v>
      </c>
      <c r="K32" s="44">
        <v>6</v>
      </c>
      <c r="L32" s="44">
        <v>6</v>
      </c>
      <c r="M32" s="44">
        <v>6</v>
      </c>
      <c r="R32" s="97"/>
      <c r="AB32" s="139">
        <v>122</v>
      </c>
      <c r="AC32" s="139">
        <v>90</v>
      </c>
      <c r="AD32" s="139">
        <v>85</v>
      </c>
      <c r="AE32" s="139">
        <v>86</v>
      </c>
      <c r="AF32" s="139">
        <v>89</v>
      </c>
      <c r="AG32" s="139">
        <v>90</v>
      </c>
    </row>
    <row r="33" spans="1:33" s="22" customFormat="1" ht="31.5">
      <c r="A33" s="26">
        <v>300250</v>
      </c>
      <c r="B33" s="26" t="e">
        <f t="shared" si="18"/>
        <v>#N/A</v>
      </c>
      <c r="C33" s="26">
        <v>100025</v>
      </c>
      <c r="D33" s="26"/>
      <c r="E33" s="42" t="s">
        <v>29</v>
      </c>
      <c r="F33" s="37" t="s">
        <v>5</v>
      </c>
      <c r="G33" s="125"/>
      <c r="H33" s="125"/>
      <c r="I33" s="125"/>
      <c r="J33" s="125"/>
      <c r="K33" s="125"/>
      <c r="L33" s="125"/>
      <c r="M33" s="125"/>
      <c r="R33" s="97"/>
      <c r="AB33" s="139">
        <v>16</v>
      </c>
      <c r="AC33" s="139">
        <v>12</v>
      </c>
      <c r="AD33" s="139">
        <v>12</v>
      </c>
      <c r="AE33" s="139">
        <v>12</v>
      </c>
      <c r="AF33" s="139">
        <v>12</v>
      </c>
      <c r="AG33" s="139">
        <v>12</v>
      </c>
    </row>
    <row r="34" spans="1:33" s="22" customFormat="1" ht="15.75">
      <c r="A34" s="26">
        <v>300260</v>
      </c>
      <c r="B34" s="26" t="e">
        <f t="shared" si="18"/>
        <v>#N/A</v>
      </c>
      <c r="C34" s="26">
        <v>100026</v>
      </c>
      <c r="D34" s="26"/>
      <c r="E34" s="42" t="s">
        <v>9</v>
      </c>
      <c r="F34" s="37" t="s">
        <v>5</v>
      </c>
      <c r="G34" s="125">
        <v>2</v>
      </c>
      <c r="H34" s="125">
        <v>2</v>
      </c>
      <c r="I34" s="125">
        <v>1</v>
      </c>
      <c r="J34" s="125">
        <v>2</v>
      </c>
      <c r="K34" s="125">
        <v>4</v>
      </c>
      <c r="L34" s="125">
        <v>4</v>
      </c>
      <c r="M34" s="125">
        <v>4</v>
      </c>
      <c r="R34" s="97"/>
      <c r="AB34" s="139">
        <v>45</v>
      </c>
      <c r="AC34" s="139">
        <v>41</v>
      </c>
      <c r="AD34" s="139">
        <v>42</v>
      </c>
      <c r="AE34" s="139">
        <v>44</v>
      </c>
      <c r="AF34" s="139">
        <v>45</v>
      </c>
      <c r="AG34" s="139">
        <v>45</v>
      </c>
    </row>
    <row r="35" spans="1:33" s="22" customFormat="1" ht="15.75">
      <c r="A35" s="26">
        <v>300270</v>
      </c>
      <c r="B35" s="90"/>
      <c r="C35" s="26">
        <v>100027</v>
      </c>
      <c r="D35" s="90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97"/>
      <c r="AB35" s="139"/>
      <c r="AC35" s="139"/>
      <c r="AD35" s="139"/>
      <c r="AE35" s="139"/>
      <c r="AF35" s="139"/>
      <c r="AG35" s="139"/>
    </row>
    <row r="36" spans="1:33" s="22" customFormat="1" ht="15.75">
      <c r="A36" s="26">
        <v>300280</v>
      </c>
      <c r="B36" s="26" t="e">
        <f>VALUE(CONCATENATE($A$2,$C$4,C36))</f>
        <v>#N/A</v>
      </c>
      <c r="C36" s="26">
        <v>100028</v>
      </c>
      <c r="D36" s="26"/>
      <c r="E36" s="45" t="s">
        <v>10</v>
      </c>
      <c r="F36" s="46" t="s">
        <v>5</v>
      </c>
      <c r="G36" s="112">
        <f t="shared" ref="G36:M36" si="19">ROUND(SUM(G38:G47),1)</f>
        <v>1</v>
      </c>
      <c r="H36" s="112">
        <f t="shared" si="19"/>
        <v>1</v>
      </c>
      <c r="I36" s="112">
        <f t="shared" si="19"/>
        <v>2</v>
      </c>
      <c r="J36" s="112">
        <f t="shared" si="19"/>
        <v>2</v>
      </c>
      <c r="K36" s="112">
        <f t="shared" si="19"/>
        <v>2</v>
      </c>
      <c r="L36" s="112">
        <f t="shared" si="19"/>
        <v>2</v>
      </c>
      <c r="M36" s="114">
        <f t="shared" si="19"/>
        <v>2</v>
      </c>
      <c r="R36" s="97"/>
      <c r="AB36" s="139">
        <v>9</v>
      </c>
      <c r="AC36" s="139">
        <v>10</v>
      </c>
      <c r="AD36" s="139">
        <v>10</v>
      </c>
      <c r="AE36" s="139">
        <v>10</v>
      </c>
      <c r="AF36" s="139">
        <v>10</v>
      </c>
      <c r="AG36" s="139">
        <v>10</v>
      </c>
    </row>
    <row r="37" spans="1:33" s="22" customFormat="1" ht="78.75">
      <c r="A37" s="26">
        <v>300290</v>
      </c>
      <c r="B37" s="47"/>
      <c r="C37" s="26">
        <v>100029</v>
      </c>
      <c r="D37" s="47"/>
      <c r="E37" s="48" t="s">
        <v>119</v>
      </c>
      <c r="F37" s="49"/>
      <c r="G37" s="93">
        <f t="shared" ref="G37:M37" si="20">ROUND(SUM(G38:G47),1)</f>
        <v>1</v>
      </c>
      <c r="H37" s="93">
        <f t="shared" si="20"/>
        <v>1</v>
      </c>
      <c r="I37" s="93">
        <f t="shared" si="20"/>
        <v>2</v>
      </c>
      <c r="J37" s="93">
        <f t="shared" si="20"/>
        <v>2</v>
      </c>
      <c r="K37" s="93">
        <f t="shared" si="20"/>
        <v>2</v>
      </c>
      <c r="L37" s="93">
        <f t="shared" si="20"/>
        <v>2</v>
      </c>
      <c r="M37" s="93">
        <f t="shared" si="20"/>
        <v>2</v>
      </c>
      <c r="R37" s="97"/>
      <c r="AB37" s="139"/>
      <c r="AC37" s="139"/>
      <c r="AD37" s="139"/>
      <c r="AE37" s="139"/>
      <c r="AF37" s="139"/>
      <c r="AG37" s="139"/>
    </row>
    <row r="38" spans="1:33" s="22" customFormat="1" ht="15.75">
      <c r="A38" s="26">
        <v>300300</v>
      </c>
      <c r="B38" s="26" t="e">
        <f t="shared" ref="B38:B47" si="21">VALUE(CONCATENATE($A$2,$C$4,C38))</f>
        <v>#N/A</v>
      </c>
      <c r="C38" s="26">
        <v>100030</v>
      </c>
      <c r="D38" s="26"/>
      <c r="E38" s="50" t="s">
        <v>6</v>
      </c>
      <c r="F38" s="46" t="s">
        <v>5</v>
      </c>
      <c r="G38" s="125"/>
      <c r="H38" s="125"/>
      <c r="I38" s="125"/>
      <c r="J38" s="125"/>
      <c r="K38" s="125"/>
      <c r="L38" s="125"/>
      <c r="M38" s="44"/>
      <c r="R38" s="97"/>
      <c r="AB38" s="139">
        <v>1</v>
      </c>
      <c r="AC38" s="139">
        <v>1</v>
      </c>
      <c r="AD38" s="139">
        <v>1</v>
      </c>
      <c r="AE38" s="139">
        <v>1</v>
      </c>
      <c r="AF38" s="139">
        <v>1</v>
      </c>
      <c r="AG38" s="139">
        <v>1</v>
      </c>
    </row>
    <row r="39" spans="1:33" s="22" customFormat="1" ht="15.75">
      <c r="A39" s="26">
        <v>300310</v>
      </c>
      <c r="B39" s="26" t="e">
        <f t="shared" si="21"/>
        <v>#N/A</v>
      </c>
      <c r="C39" s="26">
        <v>100031</v>
      </c>
      <c r="D39" s="26"/>
      <c r="E39" s="50" t="s">
        <v>7</v>
      </c>
      <c r="F39" s="46" t="s">
        <v>5</v>
      </c>
      <c r="G39" s="125"/>
      <c r="H39" s="125"/>
      <c r="I39" s="125">
        <v>1</v>
      </c>
      <c r="J39" s="125">
        <v>1</v>
      </c>
      <c r="K39" s="125">
        <v>1</v>
      </c>
      <c r="L39" s="125">
        <v>1</v>
      </c>
      <c r="M39" s="44">
        <v>1</v>
      </c>
      <c r="R39" s="97"/>
      <c r="AB39" s="139">
        <v>3</v>
      </c>
      <c r="AC39" s="139">
        <v>4</v>
      </c>
      <c r="AD39" s="139">
        <v>4</v>
      </c>
      <c r="AE39" s="139">
        <v>4</v>
      </c>
      <c r="AF39" s="139">
        <v>4</v>
      </c>
      <c r="AG39" s="139">
        <v>4</v>
      </c>
    </row>
    <row r="40" spans="1:33" s="22" customFormat="1" ht="31.5">
      <c r="A40" s="26">
        <v>300320</v>
      </c>
      <c r="B40" s="26" t="e">
        <f t="shared" si="21"/>
        <v>#N/A</v>
      </c>
      <c r="C40" s="26">
        <v>100032</v>
      </c>
      <c r="D40" s="26"/>
      <c r="E40" s="50" t="s">
        <v>30</v>
      </c>
      <c r="F40" s="46" t="s">
        <v>5</v>
      </c>
      <c r="G40" s="125"/>
      <c r="H40" s="125"/>
      <c r="I40" s="125"/>
      <c r="J40" s="125"/>
      <c r="K40" s="125"/>
      <c r="L40" s="125"/>
      <c r="M40" s="44"/>
      <c r="R40" s="97"/>
      <c r="AB40" s="139" t="s">
        <v>173</v>
      </c>
      <c r="AC40" s="139" t="s">
        <v>173</v>
      </c>
      <c r="AD40" s="139" t="s">
        <v>173</v>
      </c>
      <c r="AE40" s="139" t="s">
        <v>173</v>
      </c>
      <c r="AF40" s="139" t="s">
        <v>173</v>
      </c>
      <c r="AG40" s="139" t="s">
        <v>173</v>
      </c>
    </row>
    <row r="41" spans="1:33" s="22" customFormat="1" ht="15.75">
      <c r="A41" s="26">
        <v>300330</v>
      </c>
      <c r="B41" s="26" t="e">
        <f t="shared" si="21"/>
        <v>#N/A</v>
      </c>
      <c r="C41" s="26">
        <v>100033</v>
      </c>
      <c r="D41" s="26"/>
      <c r="E41" s="50" t="s">
        <v>8</v>
      </c>
      <c r="F41" s="46" t="s">
        <v>5</v>
      </c>
      <c r="G41" s="125"/>
      <c r="H41" s="125"/>
      <c r="I41" s="125"/>
      <c r="J41" s="125"/>
      <c r="K41" s="125"/>
      <c r="L41" s="125"/>
      <c r="M41" s="44"/>
      <c r="R41" s="97"/>
      <c r="AB41" s="139" t="s">
        <v>173</v>
      </c>
      <c r="AC41" s="139" t="s">
        <v>173</v>
      </c>
      <c r="AD41" s="139" t="s">
        <v>173</v>
      </c>
      <c r="AE41" s="139" t="s">
        <v>173</v>
      </c>
      <c r="AF41" s="139" t="s">
        <v>173</v>
      </c>
      <c r="AG41" s="139" t="s">
        <v>173</v>
      </c>
    </row>
    <row r="42" spans="1:33" s="22" customFormat="1" ht="31.5">
      <c r="A42" s="26">
        <v>300340</v>
      </c>
      <c r="B42" s="26" t="e">
        <f t="shared" si="21"/>
        <v>#N/A</v>
      </c>
      <c r="C42" s="26">
        <v>100034</v>
      </c>
      <c r="D42" s="26"/>
      <c r="E42" s="50" t="s">
        <v>31</v>
      </c>
      <c r="F42" s="46" t="s">
        <v>5</v>
      </c>
      <c r="G42" s="125">
        <v>1</v>
      </c>
      <c r="H42" s="125">
        <v>1</v>
      </c>
      <c r="I42" s="125">
        <v>1</v>
      </c>
      <c r="J42" s="125">
        <v>1</v>
      </c>
      <c r="K42" s="125">
        <v>1</v>
      </c>
      <c r="L42" s="125">
        <v>1</v>
      </c>
      <c r="M42" s="44">
        <v>1</v>
      </c>
      <c r="R42" s="97"/>
      <c r="AB42" s="139">
        <v>3</v>
      </c>
      <c r="AC42" s="139">
        <v>4</v>
      </c>
      <c r="AD42" s="139">
        <v>4</v>
      </c>
      <c r="AE42" s="139">
        <v>4</v>
      </c>
      <c r="AF42" s="139">
        <v>4</v>
      </c>
      <c r="AG42" s="139">
        <v>4</v>
      </c>
    </row>
    <row r="43" spans="1:33" s="22" customFormat="1" ht="15.75">
      <c r="A43" s="26">
        <v>300350</v>
      </c>
      <c r="B43" s="26" t="e">
        <f t="shared" si="21"/>
        <v>#N/A</v>
      </c>
      <c r="C43" s="26">
        <v>100035</v>
      </c>
      <c r="D43" s="26"/>
      <c r="E43" s="50" t="s">
        <v>33</v>
      </c>
      <c r="F43" s="46" t="s">
        <v>5</v>
      </c>
      <c r="G43" s="125"/>
      <c r="H43" s="125"/>
      <c r="I43" s="125"/>
      <c r="J43" s="125"/>
      <c r="K43" s="125"/>
      <c r="L43" s="125"/>
      <c r="M43" s="44"/>
      <c r="R43" s="97"/>
      <c r="AB43" s="139" t="s">
        <v>173</v>
      </c>
      <c r="AC43" s="139" t="s">
        <v>173</v>
      </c>
      <c r="AD43" s="139" t="s">
        <v>173</v>
      </c>
      <c r="AE43" s="139" t="s">
        <v>173</v>
      </c>
      <c r="AF43" s="139" t="s">
        <v>173</v>
      </c>
      <c r="AG43" s="139" t="s">
        <v>173</v>
      </c>
    </row>
    <row r="44" spans="1:33" s="22" customFormat="1" ht="15.75">
      <c r="A44" s="26">
        <v>300360</v>
      </c>
      <c r="B44" s="26" t="e">
        <f t="shared" si="21"/>
        <v>#N/A</v>
      </c>
      <c r="C44" s="26">
        <v>100036</v>
      </c>
      <c r="D44" s="26"/>
      <c r="E44" s="50" t="s">
        <v>35</v>
      </c>
      <c r="F44" s="46"/>
      <c r="G44" s="125"/>
      <c r="H44" s="125"/>
      <c r="I44" s="125"/>
      <c r="J44" s="125"/>
      <c r="K44" s="125"/>
      <c r="L44" s="125"/>
      <c r="M44" s="44"/>
      <c r="R44" s="97"/>
      <c r="AB44" s="139" t="s">
        <v>173</v>
      </c>
      <c r="AC44" s="139" t="s">
        <v>173</v>
      </c>
      <c r="AD44" s="139" t="s">
        <v>173</v>
      </c>
      <c r="AE44" s="139" t="s">
        <v>173</v>
      </c>
      <c r="AF44" s="139" t="s">
        <v>173</v>
      </c>
      <c r="AG44" s="139" t="s">
        <v>173</v>
      </c>
    </row>
    <row r="45" spans="1:33" s="22" customFormat="1" ht="31.5">
      <c r="A45" s="26">
        <v>300370</v>
      </c>
      <c r="B45" s="26" t="e">
        <f t="shared" si="21"/>
        <v>#N/A</v>
      </c>
      <c r="C45" s="26">
        <v>100037</v>
      </c>
      <c r="D45" s="26"/>
      <c r="E45" s="50" t="s">
        <v>28</v>
      </c>
      <c r="F45" s="46" t="s">
        <v>5</v>
      </c>
      <c r="G45" s="125"/>
      <c r="H45" s="125"/>
      <c r="I45" s="125"/>
      <c r="J45" s="125"/>
      <c r="K45" s="125"/>
      <c r="L45" s="125"/>
      <c r="M45" s="125"/>
      <c r="R45" s="97"/>
      <c r="AB45" s="139">
        <v>2</v>
      </c>
      <c r="AC45" s="139">
        <v>1</v>
      </c>
      <c r="AD45" s="139">
        <v>1</v>
      </c>
      <c r="AE45" s="139">
        <v>1</v>
      </c>
      <c r="AF45" s="139">
        <v>1</v>
      </c>
      <c r="AG45" s="139">
        <v>1</v>
      </c>
    </row>
    <row r="46" spans="1:33" s="22" customFormat="1" ht="31.5">
      <c r="A46" s="26">
        <v>300380</v>
      </c>
      <c r="B46" s="26" t="e">
        <f t="shared" si="21"/>
        <v>#N/A</v>
      </c>
      <c r="C46" s="26">
        <v>100038</v>
      </c>
      <c r="D46" s="26"/>
      <c r="E46" s="50" t="s">
        <v>29</v>
      </c>
      <c r="F46" s="46" t="s">
        <v>5</v>
      </c>
      <c r="G46" s="125"/>
      <c r="H46" s="125"/>
      <c r="I46" s="125"/>
      <c r="J46" s="125"/>
      <c r="K46" s="125"/>
      <c r="L46" s="125"/>
      <c r="M46" s="44"/>
      <c r="R46" s="97"/>
      <c r="AB46" s="139" t="s">
        <v>173</v>
      </c>
      <c r="AC46" s="139" t="s">
        <v>173</v>
      </c>
      <c r="AD46" s="139" t="s">
        <v>173</v>
      </c>
      <c r="AE46" s="139" t="s">
        <v>173</v>
      </c>
      <c r="AF46" s="139" t="s">
        <v>173</v>
      </c>
      <c r="AG46" s="139" t="s">
        <v>173</v>
      </c>
    </row>
    <row r="47" spans="1:33" s="22" customFormat="1" ht="15.75">
      <c r="A47" s="26">
        <v>300390</v>
      </c>
      <c r="B47" s="26" t="e">
        <f t="shared" si="21"/>
        <v>#N/A</v>
      </c>
      <c r="C47" s="26">
        <v>100039</v>
      </c>
      <c r="D47" s="26"/>
      <c r="E47" s="50" t="s">
        <v>9</v>
      </c>
      <c r="F47" s="46" t="s">
        <v>5</v>
      </c>
      <c r="G47" s="125" t="str">
        <f t="shared" ref="G47" si="22">IF(AB47="","",AB47)</f>
        <v/>
      </c>
      <c r="H47" s="125" t="str">
        <f t="shared" ref="H47" si="23">IF(AC47="","",AC47)</f>
        <v/>
      </c>
      <c r="I47" s="125" t="str">
        <f t="shared" ref="I47" si="24">IF(AD47="","",AD47)</f>
        <v/>
      </c>
      <c r="J47" s="125" t="str">
        <f t="shared" ref="J47" si="25">IF(AE47="","",AE47)</f>
        <v/>
      </c>
      <c r="K47" s="125" t="str">
        <f t="shared" ref="K47" si="26">IF(AF47="","",AF47)</f>
        <v/>
      </c>
      <c r="L47" s="125" t="str">
        <f t="shared" ref="L47" si="27">IF(AG47="","",AG47)</f>
        <v/>
      </c>
      <c r="M47" s="44"/>
      <c r="R47" s="97"/>
      <c r="AB47" s="139" t="s">
        <v>173</v>
      </c>
      <c r="AC47" s="139" t="s">
        <v>173</v>
      </c>
      <c r="AD47" s="139" t="s">
        <v>173</v>
      </c>
      <c r="AE47" s="139" t="s">
        <v>173</v>
      </c>
      <c r="AF47" s="139" t="s">
        <v>173</v>
      </c>
      <c r="AG47" s="139" t="s">
        <v>173</v>
      </c>
    </row>
    <row r="48" spans="1:33" s="22" customFormat="1" ht="15.75">
      <c r="A48" s="26">
        <v>300400</v>
      </c>
      <c r="B48" s="90"/>
      <c r="C48" s="26">
        <v>100040</v>
      </c>
      <c r="D48" s="90"/>
      <c r="E48" s="23"/>
      <c r="F48" s="24"/>
      <c r="G48" s="34"/>
      <c r="H48" s="35"/>
      <c r="I48" s="35"/>
      <c r="J48" s="35"/>
      <c r="K48" s="35"/>
      <c r="L48" s="35"/>
      <c r="M48" s="35"/>
      <c r="R48" s="97"/>
      <c r="AB48" s="139"/>
      <c r="AC48" s="139"/>
      <c r="AD48" s="139"/>
      <c r="AE48" s="139"/>
      <c r="AF48" s="139"/>
      <c r="AG48" s="139"/>
    </row>
    <row r="49" spans="1:33" s="22" customFormat="1" ht="15.75">
      <c r="A49" s="26">
        <v>300410</v>
      </c>
      <c r="B49" s="26" t="e">
        <f>VALUE(CONCATENATE($A$2,$C$4,C49))</f>
        <v>#N/A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87</v>
      </c>
      <c r="H49" s="38">
        <f t="shared" ref="H49:M49" si="28">ROUND(SUM(H51:H53),1)</f>
        <v>92</v>
      </c>
      <c r="I49" s="38">
        <f t="shared" si="28"/>
        <v>90</v>
      </c>
      <c r="J49" s="38">
        <f t="shared" si="28"/>
        <v>90</v>
      </c>
      <c r="K49" s="38">
        <f t="shared" si="28"/>
        <v>95</v>
      </c>
      <c r="L49" s="38">
        <f t="shared" si="28"/>
        <v>95</v>
      </c>
      <c r="M49" s="38">
        <f t="shared" si="28"/>
        <v>95</v>
      </c>
      <c r="R49" s="97"/>
      <c r="AB49" s="139">
        <v>1314</v>
      </c>
      <c r="AC49" s="139">
        <v>1386</v>
      </c>
      <c r="AD49" s="139">
        <v>1396</v>
      </c>
      <c r="AE49" s="139">
        <v>1406</v>
      </c>
      <c r="AF49" s="139">
        <v>1411</v>
      </c>
      <c r="AG49" s="139">
        <v>1416</v>
      </c>
    </row>
    <row r="50" spans="1:33" s="22" customFormat="1" ht="63">
      <c r="A50" s="26">
        <v>300420</v>
      </c>
      <c r="B50" s="90"/>
      <c r="C50" s="26">
        <v>100042</v>
      </c>
      <c r="D50" s="90"/>
      <c r="E50" s="53" t="s">
        <v>120</v>
      </c>
      <c r="F50" s="54"/>
      <c r="G50" s="93">
        <f t="shared" ref="G50:M50" si="29">ROUND(SUM(G51,G52,G53),1)</f>
        <v>87</v>
      </c>
      <c r="H50" s="93">
        <f t="shared" si="29"/>
        <v>92</v>
      </c>
      <c r="I50" s="93">
        <f t="shared" si="29"/>
        <v>90</v>
      </c>
      <c r="J50" s="93">
        <f t="shared" si="29"/>
        <v>90</v>
      </c>
      <c r="K50" s="93">
        <f t="shared" si="29"/>
        <v>95</v>
      </c>
      <c r="L50" s="93">
        <f t="shared" si="29"/>
        <v>95</v>
      </c>
      <c r="M50" s="93">
        <f t="shared" si="29"/>
        <v>95</v>
      </c>
      <c r="N50" s="110">
        <f t="shared" ref="N50" si="30">N51+N52+N53</f>
        <v>0</v>
      </c>
      <c r="O50" s="123"/>
      <c r="P50" s="123"/>
      <c r="Q50" s="123"/>
      <c r="R50" s="97"/>
      <c r="AB50" s="139"/>
      <c r="AC50" s="139"/>
      <c r="AD50" s="139"/>
      <c r="AE50" s="139"/>
      <c r="AF50" s="139"/>
      <c r="AG50" s="139"/>
    </row>
    <row r="51" spans="1:33" s="22" customFormat="1" ht="31.5">
      <c r="A51" s="26">
        <v>300430</v>
      </c>
      <c r="B51" s="26" t="e">
        <f>VALUE(CONCATENATE($A$2,$C$4,C51))</f>
        <v>#N/A</v>
      </c>
      <c r="C51" s="26">
        <v>100043</v>
      </c>
      <c r="D51" s="26"/>
      <c r="E51" s="55" t="s">
        <v>31</v>
      </c>
      <c r="F51" s="52" t="s">
        <v>5</v>
      </c>
      <c r="G51" s="43">
        <v>45</v>
      </c>
      <c r="H51" s="43">
        <v>45</v>
      </c>
      <c r="I51" s="43">
        <v>45</v>
      </c>
      <c r="J51" s="43">
        <v>43</v>
      </c>
      <c r="K51" s="43">
        <v>44</v>
      </c>
      <c r="L51" s="43">
        <v>44</v>
      </c>
      <c r="M51" s="43">
        <v>44</v>
      </c>
      <c r="R51" s="97"/>
      <c r="AB51" s="139">
        <v>186</v>
      </c>
      <c r="AC51" s="139">
        <v>186</v>
      </c>
      <c r="AD51" s="139">
        <v>186</v>
      </c>
      <c r="AE51" s="139">
        <v>186</v>
      </c>
      <c r="AF51" s="139">
        <v>186</v>
      </c>
      <c r="AG51" s="139">
        <v>186</v>
      </c>
    </row>
    <row r="52" spans="1:33" s="22" customFormat="1" ht="31.5">
      <c r="A52" s="26">
        <v>300440</v>
      </c>
      <c r="B52" s="26" t="e">
        <f>VALUE(CONCATENATE($A$2,$C$4,C52))</f>
        <v>#N/A</v>
      </c>
      <c r="C52" s="26">
        <v>100044</v>
      </c>
      <c r="D52" s="26"/>
      <c r="E52" s="55" t="s">
        <v>28</v>
      </c>
      <c r="F52" s="52" t="s">
        <v>5</v>
      </c>
      <c r="G52" s="43">
        <v>26</v>
      </c>
      <c r="H52" s="43">
        <v>29</v>
      </c>
      <c r="I52" s="43">
        <v>27</v>
      </c>
      <c r="J52" s="43">
        <v>28</v>
      </c>
      <c r="K52" s="43">
        <v>30</v>
      </c>
      <c r="L52" s="43">
        <v>30</v>
      </c>
      <c r="M52" s="43">
        <v>30</v>
      </c>
      <c r="R52" s="97"/>
      <c r="AB52" s="139">
        <v>546</v>
      </c>
      <c r="AC52" s="139">
        <v>554</v>
      </c>
      <c r="AD52" s="139">
        <v>560</v>
      </c>
      <c r="AE52" s="139">
        <v>565</v>
      </c>
      <c r="AF52" s="139">
        <v>565</v>
      </c>
      <c r="AG52" s="139">
        <v>565</v>
      </c>
    </row>
    <row r="53" spans="1:33" s="22" customFormat="1" ht="15.75">
      <c r="A53" s="26">
        <v>300450</v>
      </c>
      <c r="B53" s="26" t="e">
        <f>VALUE(CONCATENATE($A$2,$C$4,C53))</f>
        <v>#N/A</v>
      </c>
      <c r="C53" s="26">
        <v>100045</v>
      </c>
      <c r="D53" s="26"/>
      <c r="E53" s="55" t="s">
        <v>9</v>
      </c>
      <c r="F53" s="52" t="s">
        <v>5</v>
      </c>
      <c r="G53" s="43">
        <v>16</v>
      </c>
      <c r="H53" s="43">
        <v>18</v>
      </c>
      <c r="I53" s="43">
        <v>18</v>
      </c>
      <c r="J53" s="43">
        <v>19</v>
      </c>
      <c r="K53" s="43">
        <v>21</v>
      </c>
      <c r="L53" s="43">
        <v>21</v>
      </c>
      <c r="M53" s="43">
        <v>21</v>
      </c>
      <c r="R53" s="97"/>
      <c r="AB53" s="139">
        <v>582</v>
      </c>
      <c r="AC53" s="139">
        <v>646</v>
      </c>
      <c r="AD53" s="139">
        <v>650</v>
      </c>
      <c r="AE53" s="139">
        <v>655</v>
      </c>
      <c r="AF53" s="139">
        <v>660</v>
      </c>
      <c r="AG53" s="139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97"/>
      <c r="AB54" s="139"/>
      <c r="AC54" s="139"/>
      <c r="AD54" s="139"/>
      <c r="AE54" s="139"/>
      <c r="AF54" s="139"/>
      <c r="AG54" s="139"/>
    </row>
    <row r="55" spans="1:33" s="22" customFormat="1" ht="47.25">
      <c r="A55" s="26">
        <v>300470</v>
      </c>
      <c r="B55" s="26" t="e">
        <f>VALUE(CONCATENATE($A$2,$C$4,C55))</f>
        <v>#N/A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1">ROUND(SUM(G71,G84),3)</f>
        <v>0.14199999999999999</v>
      </c>
      <c r="H55" s="57">
        <f t="shared" si="31"/>
        <v>0.246</v>
      </c>
      <c r="I55" s="57">
        <f t="shared" si="31"/>
        <v>0.23200000000000001</v>
      </c>
      <c r="J55" s="57">
        <f t="shared" si="31"/>
        <v>0.24399999999999999</v>
      </c>
      <c r="K55" s="57">
        <f t="shared" si="31"/>
        <v>0.252</v>
      </c>
      <c r="L55" s="57">
        <f t="shared" si="31"/>
        <v>0.252</v>
      </c>
      <c r="M55" s="57">
        <f t="shared" si="31"/>
        <v>0.25700000000000001</v>
      </c>
      <c r="R55" s="160" t="s">
        <v>130</v>
      </c>
      <c r="S55" s="160"/>
      <c r="T55" s="160"/>
      <c r="U55" s="160"/>
      <c r="V55" s="160"/>
      <c r="W55" s="160"/>
      <c r="X55" s="160"/>
      <c r="Y55" s="160"/>
      <c r="Z55" s="160"/>
      <c r="AB55" s="139">
        <v>3.41</v>
      </c>
      <c r="AC55" s="139">
        <v>3.4430000000000001</v>
      </c>
      <c r="AD55" s="139">
        <v>3.472</v>
      </c>
      <c r="AE55" s="139">
        <v>3.4790000000000001</v>
      </c>
      <c r="AF55" s="139">
        <v>3.496</v>
      </c>
      <c r="AG55" s="139">
        <v>3.512</v>
      </c>
    </row>
    <row r="56" spans="1:33" s="22" customFormat="1" ht="15.75" hidden="1">
      <c r="A56" s="26">
        <v>300480</v>
      </c>
      <c r="B56" s="26" t="e">
        <f>VALUE(CONCATENATE($A$2,$C$4,C56))</f>
        <v>#N/A</v>
      </c>
      <c r="C56" s="26">
        <v>100048</v>
      </c>
      <c r="D56" s="26"/>
      <c r="E56" s="140"/>
      <c r="F56" s="30"/>
      <c r="G56" s="59"/>
      <c r="H56" s="141"/>
      <c r="I56" s="141"/>
      <c r="J56" s="141"/>
      <c r="K56" s="141"/>
      <c r="L56" s="141"/>
      <c r="M56" s="34"/>
      <c r="R56" s="97"/>
      <c r="AB56" s="139"/>
      <c r="AC56" s="139"/>
      <c r="AD56" s="139"/>
      <c r="AE56" s="139"/>
      <c r="AF56" s="139"/>
      <c r="AG56" s="139"/>
    </row>
    <row r="57" spans="1:33" s="22" customFormat="1" ht="15.75" hidden="1">
      <c r="A57" s="26">
        <v>300490</v>
      </c>
      <c r="B57" s="26" t="e">
        <f>VALUE(CONCATENATE($A$2,$C$4,C57))</f>
        <v>#N/A</v>
      </c>
      <c r="C57" s="26">
        <v>100049</v>
      </c>
      <c r="D57" s="26"/>
      <c r="E57" s="29"/>
      <c r="F57" s="30"/>
      <c r="G57" s="59"/>
      <c r="H57" s="59"/>
      <c r="I57" s="141"/>
      <c r="J57" s="141"/>
      <c r="K57" s="141"/>
      <c r="L57" s="141"/>
      <c r="M57" s="34"/>
      <c r="R57" s="97"/>
      <c r="AB57" s="139"/>
      <c r="AC57" s="139"/>
      <c r="AD57" s="139"/>
      <c r="AE57" s="139"/>
      <c r="AF57" s="139"/>
      <c r="AG57" s="139"/>
    </row>
    <row r="58" spans="1:33" s="22" customFormat="1" ht="31.5">
      <c r="A58" s="26">
        <v>300500</v>
      </c>
      <c r="B58" s="26" t="e">
        <f>VALUE(CONCATENATE($A$2,$C$4,C58))</f>
        <v>#N/A</v>
      </c>
      <c r="C58" s="26">
        <v>100050</v>
      </c>
      <c r="D58" s="26"/>
      <c r="E58" s="29" t="s">
        <v>170</v>
      </c>
      <c r="F58" s="30" t="s">
        <v>41</v>
      </c>
      <c r="G58" s="138">
        <v>100</v>
      </c>
      <c r="H58" s="31">
        <f t="shared" ref="H58:M58" si="32">IFERROR(ROUND(IF(G55=0,0,H55/G55*100),1),0)</f>
        <v>173.2</v>
      </c>
      <c r="I58" s="31">
        <f t="shared" si="32"/>
        <v>94.3</v>
      </c>
      <c r="J58" s="31">
        <f t="shared" si="32"/>
        <v>105.2</v>
      </c>
      <c r="K58" s="31">
        <f t="shared" si="32"/>
        <v>103.3</v>
      </c>
      <c r="L58" s="31">
        <f t="shared" si="32"/>
        <v>100</v>
      </c>
      <c r="M58" s="31">
        <f t="shared" si="32"/>
        <v>102</v>
      </c>
      <c r="R58" s="97"/>
      <c r="AB58" s="139">
        <v>94.4</v>
      </c>
      <c r="AC58" s="139">
        <v>101</v>
      </c>
      <c r="AD58" s="139">
        <v>100.8</v>
      </c>
      <c r="AE58" s="139">
        <v>100.2</v>
      </c>
      <c r="AF58" s="139">
        <v>100.5</v>
      </c>
      <c r="AG58" s="139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116</v>
      </c>
      <c r="F59" s="24"/>
      <c r="G59" s="92">
        <f t="shared" ref="G59:L59" si="33">ROUND(SUM(G60,G61,G62,G63,G64,G65,G66,G67,G68,G69),3)</f>
        <v>0.14199999999999999</v>
      </c>
      <c r="H59" s="92">
        <f t="shared" si="33"/>
        <v>0.246</v>
      </c>
      <c r="I59" s="92">
        <f t="shared" si="33"/>
        <v>0.23200000000000001</v>
      </c>
      <c r="J59" s="92">
        <f t="shared" si="33"/>
        <v>0.24399999999999999</v>
      </c>
      <c r="K59" s="92">
        <f t="shared" si="33"/>
        <v>0.252</v>
      </c>
      <c r="L59" s="92">
        <f t="shared" si="33"/>
        <v>0.252</v>
      </c>
      <c r="M59" s="92">
        <f>ROUND(SUM(M60,M61,M62,M63,M64,M65,M66,M67,M68,M69),3)</f>
        <v>0.25700000000000001</v>
      </c>
      <c r="R59" s="97"/>
      <c r="AB59" s="139"/>
      <c r="AC59" s="139"/>
      <c r="AD59" s="139"/>
      <c r="AE59" s="139"/>
      <c r="AF59" s="139"/>
      <c r="AG59" s="139"/>
    </row>
    <row r="60" spans="1:33" s="22" customFormat="1" ht="15.75" customHeight="1">
      <c r="A60" s="26">
        <v>300520</v>
      </c>
      <c r="B60" s="26" t="e">
        <f t="shared" ref="B60:B69" si="34">VALUE(CONCATENATE($A$2,$C$4,C60))</f>
        <v>#N/A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5">SUM(G73,G86)</f>
        <v>1E-3</v>
      </c>
      <c r="H60" s="59">
        <f t="shared" si="35"/>
        <v>1E-3</v>
      </c>
      <c r="I60" s="59">
        <f t="shared" si="35"/>
        <v>1E-3</v>
      </c>
      <c r="J60" s="59">
        <f t="shared" si="35"/>
        <v>1E-3</v>
      </c>
      <c r="K60" s="59">
        <f>SUM(K73,K86)</f>
        <v>1E-3</v>
      </c>
      <c r="L60" s="59">
        <f t="shared" si="35"/>
        <v>1E-3</v>
      </c>
      <c r="M60" s="59">
        <f>SUM(M73,M86)</f>
        <v>1E-3</v>
      </c>
      <c r="R60" s="161" t="s">
        <v>129</v>
      </c>
      <c r="S60" s="104"/>
      <c r="T60" s="104"/>
      <c r="U60" s="104"/>
      <c r="V60" s="104"/>
      <c r="W60" s="104"/>
      <c r="X60" s="104"/>
      <c r="Y60" s="104"/>
      <c r="Z60" s="104"/>
      <c r="AB60" s="139">
        <v>0.27300000000000002</v>
      </c>
      <c r="AC60" s="139">
        <v>0.30499999999999999</v>
      </c>
      <c r="AD60" s="139">
        <v>0.379</v>
      </c>
      <c r="AE60" s="139">
        <v>0.38600000000000001</v>
      </c>
      <c r="AF60" s="139">
        <v>0.40200000000000002</v>
      </c>
      <c r="AG60" s="139">
        <v>0.41800000000000004</v>
      </c>
    </row>
    <row r="61" spans="1:33" s="22" customFormat="1" ht="15.75">
      <c r="A61" s="26">
        <v>300530</v>
      </c>
      <c r="B61" s="26" t="e">
        <f t="shared" si="34"/>
        <v>#N/A</v>
      </c>
      <c r="C61" s="26">
        <v>100053</v>
      </c>
      <c r="D61" s="26"/>
      <c r="E61" s="33" t="s">
        <v>7</v>
      </c>
      <c r="F61" s="24" t="s">
        <v>12</v>
      </c>
      <c r="G61" s="59">
        <f t="shared" si="35"/>
        <v>0</v>
      </c>
      <c r="H61" s="59">
        <f t="shared" si="35"/>
        <v>0.106</v>
      </c>
      <c r="I61" s="59">
        <f t="shared" si="35"/>
        <v>0.105</v>
      </c>
      <c r="J61" s="59">
        <f t="shared" si="35"/>
        <v>0.109</v>
      </c>
      <c r="K61" s="59">
        <f t="shared" si="35"/>
        <v>0.111</v>
      </c>
      <c r="L61" s="59">
        <f t="shared" si="35"/>
        <v>0.111</v>
      </c>
      <c r="M61" s="59">
        <f t="shared" si="35"/>
        <v>0.111</v>
      </c>
      <c r="R61" s="161"/>
      <c r="S61" s="104"/>
      <c r="T61" s="104"/>
      <c r="U61" s="104"/>
      <c r="V61" s="104"/>
      <c r="W61" s="104"/>
      <c r="X61" s="104"/>
      <c r="Y61" s="104"/>
      <c r="Z61" s="104"/>
      <c r="AB61" s="139">
        <v>0.87800000000000011</v>
      </c>
      <c r="AC61" s="139">
        <v>1.0539999999999998</v>
      </c>
      <c r="AD61" s="139">
        <v>1.034</v>
      </c>
      <c r="AE61" s="139">
        <v>1.034</v>
      </c>
      <c r="AF61" s="139">
        <v>1.034</v>
      </c>
      <c r="AG61" s="139">
        <v>1.034</v>
      </c>
    </row>
    <row r="62" spans="1:33" s="22" customFormat="1" ht="31.5">
      <c r="A62" s="26">
        <v>300540</v>
      </c>
      <c r="B62" s="26" t="e">
        <f t="shared" si="34"/>
        <v>#N/A</v>
      </c>
      <c r="C62" s="26">
        <v>100054</v>
      </c>
      <c r="D62" s="26"/>
      <c r="E62" s="33" t="s">
        <v>30</v>
      </c>
      <c r="F62" s="24" t="s">
        <v>12</v>
      </c>
      <c r="G62" s="59">
        <f t="shared" si="35"/>
        <v>0</v>
      </c>
      <c r="H62" s="59">
        <f t="shared" si="35"/>
        <v>0</v>
      </c>
      <c r="I62" s="59">
        <f t="shared" si="35"/>
        <v>0</v>
      </c>
      <c r="J62" s="59">
        <f t="shared" si="35"/>
        <v>0</v>
      </c>
      <c r="K62" s="59">
        <f t="shared" si="35"/>
        <v>0</v>
      </c>
      <c r="L62" s="59">
        <f t="shared" si="35"/>
        <v>0</v>
      </c>
      <c r="M62" s="59">
        <f t="shared" si="35"/>
        <v>0</v>
      </c>
      <c r="R62" s="161"/>
      <c r="S62" s="104"/>
      <c r="T62" s="104"/>
      <c r="U62" s="104"/>
      <c r="V62" s="104"/>
      <c r="W62" s="104"/>
      <c r="X62" s="104"/>
      <c r="Y62" s="104"/>
      <c r="Z62" s="104"/>
      <c r="AB62" s="139">
        <v>0.06</v>
      </c>
      <c r="AC62" s="139">
        <v>0.06</v>
      </c>
      <c r="AD62" s="139">
        <v>0.06</v>
      </c>
      <c r="AE62" s="139">
        <v>0.06</v>
      </c>
      <c r="AF62" s="139">
        <v>0.06</v>
      </c>
      <c r="AG62" s="139">
        <v>0.06</v>
      </c>
    </row>
    <row r="63" spans="1:33" s="22" customFormat="1" ht="15.75">
      <c r="A63" s="26">
        <v>300550</v>
      </c>
      <c r="B63" s="26" t="e">
        <f t="shared" si="34"/>
        <v>#N/A</v>
      </c>
      <c r="C63" s="26">
        <v>100055</v>
      </c>
      <c r="D63" s="26"/>
      <c r="E63" s="33" t="s">
        <v>8</v>
      </c>
      <c r="F63" s="24" t="s">
        <v>12</v>
      </c>
      <c r="G63" s="59">
        <f t="shared" si="35"/>
        <v>0</v>
      </c>
      <c r="H63" s="59">
        <f t="shared" si="35"/>
        <v>0</v>
      </c>
      <c r="I63" s="59">
        <f t="shared" si="35"/>
        <v>0</v>
      </c>
      <c r="J63" s="59">
        <f t="shared" si="35"/>
        <v>0</v>
      </c>
      <c r="K63" s="59">
        <f t="shared" si="35"/>
        <v>0</v>
      </c>
      <c r="L63" s="59">
        <f t="shared" si="35"/>
        <v>0</v>
      </c>
      <c r="M63" s="59">
        <f t="shared" si="35"/>
        <v>0</v>
      </c>
      <c r="R63" s="161"/>
      <c r="S63" s="104"/>
      <c r="T63" s="104"/>
      <c r="U63" s="104"/>
      <c r="V63" s="104"/>
      <c r="W63" s="104"/>
      <c r="X63" s="104"/>
      <c r="Y63" s="104"/>
      <c r="Z63" s="104"/>
      <c r="AB63" s="139">
        <v>0.08</v>
      </c>
      <c r="AC63" s="139">
        <v>7.3999999999999996E-2</v>
      </c>
      <c r="AD63" s="139">
        <v>7.3999999999999996E-2</v>
      </c>
      <c r="AE63" s="139">
        <v>7.3999999999999996E-2</v>
      </c>
      <c r="AF63" s="139">
        <v>7.3999999999999996E-2</v>
      </c>
      <c r="AG63" s="139">
        <v>7.3999999999999996E-2</v>
      </c>
    </row>
    <row r="64" spans="1:33" s="22" customFormat="1" ht="31.5">
      <c r="A64" s="26">
        <v>300560</v>
      </c>
      <c r="B64" s="26" t="e">
        <f t="shared" si="34"/>
        <v>#N/A</v>
      </c>
      <c r="C64" s="26">
        <v>100056</v>
      </c>
      <c r="D64" s="26"/>
      <c r="E64" s="33" t="s">
        <v>31</v>
      </c>
      <c r="F64" s="24" t="s">
        <v>12</v>
      </c>
      <c r="G64" s="59">
        <f t="shared" si="35"/>
        <v>0.13200000000000001</v>
      </c>
      <c r="H64" s="59">
        <f t="shared" si="35"/>
        <v>0.13400000000000001</v>
      </c>
      <c r="I64" s="59">
        <f t="shared" si="35"/>
        <v>0.11900000000000001</v>
      </c>
      <c r="J64" s="59">
        <f t="shared" si="35"/>
        <v>0.127</v>
      </c>
      <c r="K64" s="59">
        <f t="shared" si="35"/>
        <v>0.13300000000000001</v>
      </c>
      <c r="L64" s="59">
        <f t="shared" si="35"/>
        <v>0.13300000000000001</v>
      </c>
      <c r="M64" s="59">
        <f t="shared" si="35"/>
        <v>0.13800000000000001</v>
      </c>
      <c r="R64" s="161"/>
      <c r="S64" s="104"/>
      <c r="T64" s="104"/>
      <c r="U64" s="104"/>
      <c r="V64" s="104"/>
      <c r="W64" s="104"/>
      <c r="X64" s="104"/>
      <c r="Y64" s="104"/>
      <c r="Z64" s="104"/>
      <c r="AB64" s="139">
        <v>0.69599999999999995</v>
      </c>
      <c r="AC64" s="139">
        <v>0.67199999999999993</v>
      </c>
      <c r="AD64" s="139">
        <v>0.64900000000000002</v>
      </c>
      <c r="AE64" s="139">
        <v>0.64900000000000002</v>
      </c>
      <c r="AF64" s="139">
        <v>0.65</v>
      </c>
      <c r="AG64" s="139">
        <v>0.65</v>
      </c>
    </row>
    <row r="65" spans="1:33" s="22" customFormat="1" ht="15.75">
      <c r="A65" s="26">
        <v>300570</v>
      </c>
      <c r="B65" s="26" t="e">
        <f t="shared" si="34"/>
        <v>#N/A</v>
      </c>
      <c r="C65" s="26">
        <v>100057</v>
      </c>
      <c r="D65" s="26"/>
      <c r="E65" s="33" t="s">
        <v>33</v>
      </c>
      <c r="F65" s="24" t="s">
        <v>12</v>
      </c>
      <c r="G65" s="59">
        <f t="shared" si="35"/>
        <v>0</v>
      </c>
      <c r="H65" s="59">
        <f t="shared" si="35"/>
        <v>0</v>
      </c>
      <c r="I65" s="59">
        <f t="shared" si="35"/>
        <v>0</v>
      </c>
      <c r="J65" s="59">
        <f t="shared" si="35"/>
        <v>0</v>
      </c>
      <c r="K65" s="59">
        <f t="shared" si="35"/>
        <v>0</v>
      </c>
      <c r="L65" s="59">
        <f t="shared" si="35"/>
        <v>0</v>
      </c>
      <c r="M65" s="59">
        <f t="shared" si="35"/>
        <v>0</v>
      </c>
      <c r="R65" s="161"/>
      <c r="S65" s="104"/>
      <c r="T65" s="104"/>
      <c r="U65" s="104"/>
      <c r="V65" s="104"/>
      <c r="W65" s="104"/>
      <c r="X65" s="104"/>
      <c r="Y65" s="104"/>
      <c r="Z65" s="104"/>
      <c r="AB65" s="139">
        <v>2.7E-2</v>
      </c>
      <c r="AC65" s="139">
        <v>1.7000000000000001E-2</v>
      </c>
      <c r="AD65" s="139">
        <v>1.4999999999999999E-2</v>
      </c>
      <c r="AE65" s="139">
        <v>1.4999999999999999E-2</v>
      </c>
      <c r="AF65" s="139">
        <v>1.4999999999999999E-2</v>
      </c>
      <c r="AG65" s="139">
        <v>1.4999999999999999E-2</v>
      </c>
    </row>
    <row r="66" spans="1:33" s="22" customFormat="1" ht="31.5">
      <c r="A66" s="26">
        <v>300580</v>
      </c>
      <c r="B66" s="26" t="e">
        <f t="shared" si="34"/>
        <v>#N/A</v>
      </c>
      <c r="C66" s="26">
        <v>100058</v>
      </c>
      <c r="D66" s="26"/>
      <c r="E66" s="33" t="s">
        <v>34</v>
      </c>
      <c r="F66" s="24" t="s">
        <v>12</v>
      </c>
      <c r="G66" s="59">
        <f t="shared" si="35"/>
        <v>0</v>
      </c>
      <c r="H66" s="59">
        <f t="shared" si="35"/>
        <v>0</v>
      </c>
      <c r="I66" s="59">
        <f t="shared" si="35"/>
        <v>0</v>
      </c>
      <c r="J66" s="59">
        <f t="shared" si="35"/>
        <v>0</v>
      </c>
      <c r="K66" s="59">
        <f t="shared" si="35"/>
        <v>0</v>
      </c>
      <c r="L66" s="59">
        <f t="shared" si="35"/>
        <v>0</v>
      </c>
      <c r="M66" s="59">
        <f t="shared" si="35"/>
        <v>0</v>
      </c>
      <c r="R66" s="161"/>
      <c r="S66" s="104"/>
      <c r="T66" s="104"/>
      <c r="U66" s="104"/>
      <c r="V66" s="104"/>
      <c r="W66" s="104"/>
      <c r="X66" s="104"/>
      <c r="Y66" s="104"/>
      <c r="Z66" s="104"/>
      <c r="AB66" s="139">
        <v>8.9999999999999993E-3</v>
      </c>
      <c r="AC66" s="139">
        <v>0.01</v>
      </c>
      <c r="AD66" s="139">
        <v>0.01</v>
      </c>
      <c r="AE66" s="139">
        <v>0.01</v>
      </c>
      <c r="AF66" s="139">
        <v>0.01</v>
      </c>
      <c r="AG66" s="139">
        <v>0.01</v>
      </c>
    </row>
    <row r="67" spans="1:33" s="22" customFormat="1" ht="31.5">
      <c r="A67" s="26">
        <v>300590</v>
      </c>
      <c r="B67" s="26" t="e">
        <f t="shared" si="34"/>
        <v>#N/A</v>
      </c>
      <c r="C67" s="26">
        <v>100059</v>
      </c>
      <c r="D67" s="26"/>
      <c r="E67" s="33" t="s">
        <v>28</v>
      </c>
      <c r="F67" s="24" t="s">
        <v>12</v>
      </c>
      <c r="G67" s="59">
        <f t="shared" si="35"/>
        <v>6.0000000000000001E-3</v>
      </c>
      <c r="H67" s="59">
        <f t="shared" si="35"/>
        <v>4.0000000000000001E-3</v>
      </c>
      <c r="I67" s="59">
        <f t="shared" si="35"/>
        <v>6.0000000000000001E-3</v>
      </c>
      <c r="J67" s="59">
        <f t="shared" si="35"/>
        <v>6.0000000000000001E-3</v>
      </c>
      <c r="K67" s="59">
        <f t="shared" si="35"/>
        <v>6.0000000000000001E-3</v>
      </c>
      <c r="L67" s="59">
        <f t="shared" si="35"/>
        <v>6.0000000000000001E-3</v>
      </c>
      <c r="M67" s="59">
        <f t="shared" si="35"/>
        <v>6.0000000000000001E-3</v>
      </c>
      <c r="R67" s="161"/>
      <c r="S67" s="104"/>
      <c r="T67" s="104"/>
      <c r="U67" s="104"/>
      <c r="V67" s="104"/>
      <c r="W67" s="104"/>
      <c r="X67" s="104"/>
      <c r="Y67" s="104"/>
      <c r="Z67" s="104"/>
      <c r="AB67" s="139">
        <v>0.16500000000000001</v>
      </c>
      <c r="AC67" s="139">
        <v>0.16</v>
      </c>
      <c r="AD67" s="139">
        <v>0.16</v>
      </c>
      <c r="AE67" s="139">
        <v>0.16</v>
      </c>
      <c r="AF67" s="139">
        <v>0.16</v>
      </c>
      <c r="AG67" s="139">
        <v>0.16</v>
      </c>
    </row>
    <row r="68" spans="1:33" s="22" customFormat="1" ht="31.5">
      <c r="A68" s="26">
        <v>300600</v>
      </c>
      <c r="B68" s="26" t="e">
        <f t="shared" si="34"/>
        <v>#N/A</v>
      </c>
      <c r="C68" s="26">
        <v>100060</v>
      </c>
      <c r="D68" s="26"/>
      <c r="E68" s="33" t="s">
        <v>29</v>
      </c>
      <c r="F68" s="24" t="s">
        <v>12</v>
      </c>
      <c r="G68" s="59">
        <f t="shared" si="35"/>
        <v>0</v>
      </c>
      <c r="H68" s="59">
        <f t="shared" si="35"/>
        <v>0</v>
      </c>
      <c r="I68" s="59">
        <f t="shared" si="35"/>
        <v>0</v>
      </c>
      <c r="J68" s="59">
        <f t="shared" si="35"/>
        <v>0</v>
      </c>
      <c r="K68" s="59">
        <f t="shared" si="35"/>
        <v>0</v>
      </c>
      <c r="L68" s="59">
        <f t="shared" si="35"/>
        <v>0</v>
      </c>
      <c r="M68" s="59">
        <f t="shared" si="35"/>
        <v>0</v>
      </c>
      <c r="R68" s="161"/>
      <c r="S68" s="104"/>
      <c r="T68" s="104"/>
      <c r="U68" s="104"/>
      <c r="V68" s="104"/>
      <c r="W68" s="104"/>
      <c r="X68" s="104"/>
      <c r="Y68" s="104"/>
      <c r="Z68" s="104"/>
      <c r="AB68" s="139">
        <v>8.5999999999999993E-2</v>
      </c>
      <c r="AC68" s="139">
        <v>8.2000000000000003E-2</v>
      </c>
      <c r="AD68" s="139">
        <v>8.2000000000000003E-2</v>
      </c>
      <c r="AE68" s="139">
        <v>8.2000000000000003E-2</v>
      </c>
      <c r="AF68" s="139">
        <v>8.2000000000000003E-2</v>
      </c>
      <c r="AG68" s="139">
        <v>8.2000000000000003E-2</v>
      </c>
    </row>
    <row r="69" spans="1:33" s="22" customFormat="1" ht="15.75">
      <c r="A69" s="26">
        <v>300610</v>
      </c>
      <c r="B69" s="26" t="e">
        <f t="shared" si="34"/>
        <v>#N/A</v>
      </c>
      <c r="C69" s="26">
        <v>100061</v>
      </c>
      <c r="D69" s="26"/>
      <c r="E69" s="33" t="s">
        <v>9</v>
      </c>
      <c r="F69" s="24" t="s">
        <v>12</v>
      </c>
      <c r="G69" s="59">
        <f t="shared" si="35"/>
        <v>3.0000000000000001E-3</v>
      </c>
      <c r="H69" s="59">
        <f t="shared" si="35"/>
        <v>1E-3</v>
      </c>
      <c r="I69" s="59">
        <f t="shared" si="35"/>
        <v>1E-3</v>
      </c>
      <c r="J69" s="59">
        <f t="shared" si="35"/>
        <v>1E-3</v>
      </c>
      <c r="K69" s="59">
        <f t="shared" si="35"/>
        <v>1E-3</v>
      </c>
      <c r="L69" s="59">
        <f t="shared" si="35"/>
        <v>1E-3</v>
      </c>
      <c r="M69" s="59">
        <f t="shared" si="35"/>
        <v>1E-3</v>
      </c>
      <c r="R69" s="161"/>
      <c r="S69" s="104"/>
      <c r="T69" s="104"/>
      <c r="U69" s="104"/>
      <c r="V69" s="104"/>
      <c r="W69" s="104"/>
      <c r="X69" s="104"/>
      <c r="Y69" s="104"/>
      <c r="Z69" s="104"/>
      <c r="AB69" s="139">
        <v>1.1359999999999999</v>
      </c>
      <c r="AC69" s="139">
        <v>1.0089999999999999</v>
      </c>
      <c r="AD69" s="139">
        <v>1.0089999999999999</v>
      </c>
      <c r="AE69" s="139">
        <v>1.0089999999999999</v>
      </c>
      <c r="AF69" s="139">
        <v>1.0089999999999999</v>
      </c>
      <c r="AG69" s="139">
        <v>1.0089999999999999</v>
      </c>
    </row>
    <row r="70" spans="1:33" s="22" customFormat="1" ht="15.75">
      <c r="A70" s="26">
        <v>300620</v>
      </c>
      <c r="B70" s="90"/>
      <c r="C70" s="26">
        <v>100062</v>
      </c>
      <c r="D70" s="90"/>
      <c r="E70" s="33"/>
      <c r="F70" s="24"/>
      <c r="G70" s="34"/>
      <c r="H70" s="35"/>
      <c r="I70" s="35"/>
      <c r="J70" s="35"/>
      <c r="K70" s="35"/>
      <c r="L70" s="35"/>
      <c r="M70" s="35"/>
      <c r="R70" s="104"/>
      <c r="S70" s="104"/>
      <c r="T70" s="104"/>
      <c r="U70" s="104"/>
      <c r="V70" s="104"/>
      <c r="W70" s="104"/>
      <c r="X70" s="104"/>
      <c r="Y70" s="104"/>
      <c r="Z70" s="104"/>
      <c r="AB70" s="139"/>
      <c r="AC70" s="139"/>
      <c r="AD70" s="139"/>
      <c r="AE70" s="139"/>
      <c r="AF70" s="139"/>
      <c r="AG70" s="139"/>
    </row>
    <row r="71" spans="1:33" s="22" customFormat="1" ht="31.5">
      <c r="A71" s="26">
        <v>300630</v>
      </c>
      <c r="B71" s="26" t="e">
        <f>VALUE(CONCATENATE($A$2,$C$4,C71))</f>
        <v>#N/A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36">ROUND(SUM(G73,G74,G75,G76,G77,G78,G79,G80,G81,G82),3)</f>
        <v>1.2999999999999999E-2</v>
      </c>
      <c r="H71" s="61">
        <f t="shared" si="36"/>
        <v>8.9999999999999993E-3</v>
      </c>
      <c r="I71" s="61">
        <f t="shared" si="36"/>
        <v>1.0999999999999999E-2</v>
      </c>
      <c r="J71" s="61">
        <f t="shared" si="36"/>
        <v>1.0999999999999999E-2</v>
      </c>
      <c r="K71" s="61">
        <f t="shared" si="36"/>
        <v>1.0999999999999999E-2</v>
      </c>
      <c r="L71" s="61">
        <f t="shared" si="36"/>
        <v>1.0999999999999999E-2</v>
      </c>
      <c r="M71" s="61">
        <f t="shared" si="36"/>
        <v>1.0999999999999999E-2</v>
      </c>
      <c r="R71" s="97"/>
      <c r="AB71" s="139">
        <v>2.5030000000000001</v>
      </c>
      <c r="AC71" s="139">
        <v>2.3769999999999998</v>
      </c>
      <c r="AD71" s="139">
        <v>2.3730000000000002</v>
      </c>
      <c r="AE71" s="139">
        <v>2.3740000000000001</v>
      </c>
      <c r="AF71" s="139">
        <v>2.3759999999999999</v>
      </c>
      <c r="AG71" s="139">
        <v>2.3769999999999998</v>
      </c>
    </row>
    <row r="72" spans="1:33" s="22" customFormat="1" ht="94.5">
      <c r="A72" s="26">
        <v>300640</v>
      </c>
      <c r="B72" s="90"/>
      <c r="C72" s="26">
        <v>100064</v>
      </c>
      <c r="D72" s="90"/>
      <c r="E72" s="41" t="s">
        <v>138</v>
      </c>
      <c r="F72" s="62"/>
      <c r="G72" s="106">
        <f t="shared" ref="G72:M72" si="37">ROUND(G71-(SUM(G73,G74,G75,G76,G77,G78,G79,G80,G81,G82)),3)</f>
        <v>0</v>
      </c>
      <c r="H72" s="106">
        <f t="shared" si="37"/>
        <v>0</v>
      </c>
      <c r="I72" s="106">
        <f t="shared" si="37"/>
        <v>0</v>
      </c>
      <c r="J72" s="106">
        <f t="shared" si="37"/>
        <v>0</v>
      </c>
      <c r="K72" s="106">
        <f t="shared" si="37"/>
        <v>0</v>
      </c>
      <c r="L72" s="106">
        <f t="shared" si="37"/>
        <v>0</v>
      </c>
      <c r="M72" s="106">
        <f t="shared" si="37"/>
        <v>0</v>
      </c>
      <c r="R72" s="107" t="s">
        <v>141</v>
      </c>
      <c r="AB72" s="139"/>
      <c r="AC72" s="139"/>
      <c r="AD72" s="139"/>
      <c r="AE72" s="139"/>
      <c r="AF72" s="139"/>
      <c r="AG72" s="139"/>
    </row>
    <row r="73" spans="1:33" s="22" customFormat="1" ht="15.75">
      <c r="A73" s="26">
        <v>300650</v>
      </c>
      <c r="B73" s="26" t="e">
        <f t="shared" ref="B73:B82" si="38">VALUE(CONCATENATE($A$2,$C$4,C73))</f>
        <v>#N/A</v>
      </c>
      <c r="C73" s="26">
        <v>100065</v>
      </c>
      <c r="D73" s="26"/>
      <c r="E73" s="42" t="s">
        <v>6</v>
      </c>
      <c r="F73" s="37" t="s">
        <v>12</v>
      </c>
      <c r="G73" s="147">
        <v>1E-3</v>
      </c>
      <c r="H73" s="147">
        <v>1E-3</v>
      </c>
      <c r="I73" s="147">
        <v>1E-3</v>
      </c>
      <c r="J73" s="147">
        <v>1E-3</v>
      </c>
      <c r="K73" s="147">
        <v>1E-3</v>
      </c>
      <c r="L73" s="147">
        <v>1E-3</v>
      </c>
      <c r="M73" s="147">
        <v>1E-3</v>
      </c>
      <c r="R73" s="97"/>
      <c r="AB73" s="139">
        <v>6.8000000000000005E-2</v>
      </c>
      <c r="AC73" s="139">
        <v>7.9000000000000001E-2</v>
      </c>
      <c r="AD73" s="139">
        <v>0.09</v>
      </c>
      <c r="AE73" s="139">
        <v>9.0999999999999998E-2</v>
      </c>
      <c r="AF73" s="139">
        <v>9.1999999999999998E-2</v>
      </c>
      <c r="AG73" s="139">
        <v>9.2999999999999999E-2</v>
      </c>
    </row>
    <row r="74" spans="1:33" s="22" customFormat="1" ht="15.75">
      <c r="A74" s="26">
        <v>300660</v>
      </c>
      <c r="B74" s="26" t="e">
        <f t="shared" si="38"/>
        <v>#N/A</v>
      </c>
      <c r="C74" s="26">
        <v>100066</v>
      </c>
      <c r="D74" s="26"/>
      <c r="E74" s="42" t="s">
        <v>7</v>
      </c>
      <c r="F74" s="37" t="s">
        <v>12</v>
      </c>
      <c r="G74" s="147"/>
      <c r="H74" s="147"/>
      <c r="I74" s="147"/>
      <c r="J74" s="147"/>
      <c r="K74" s="147"/>
      <c r="L74" s="147"/>
      <c r="M74" s="147"/>
      <c r="R74" s="97"/>
      <c r="AB74" s="139">
        <v>0.54</v>
      </c>
      <c r="AC74" s="139">
        <v>0.56799999999999995</v>
      </c>
      <c r="AD74" s="139">
        <v>0.56799999999999995</v>
      </c>
      <c r="AE74" s="139">
        <v>0.56799999999999995</v>
      </c>
      <c r="AF74" s="139">
        <v>0.56799999999999995</v>
      </c>
      <c r="AG74" s="139">
        <v>0.56799999999999995</v>
      </c>
    </row>
    <row r="75" spans="1:33" s="22" customFormat="1" ht="31.5">
      <c r="A75" s="26">
        <v>300670</v>
      </c>
      <c r="B75" s="26" t="e">
        <f t="shared" si="38"/>
        <v>#N/A</v>
      </c>
      <c r="C75" s="26">
        <v>100067</v>
      </c>
      <c r="D75" s="26"/>
      <c r="E75" s="42" t="s">
        <v>30</v>
      </c>
      <c r="F75" s="37" t="s">
        <v>12</v>
      </c>
      <c r="G75" s="147"/>
      <c r="H75" s="147"/>
      <c r="I75" s="147"/>
      <c r="J75" s="147"/>
      <c r="K75" s="147"/>
      <c r="L75" s="147"/>
      <c r="M75" s="147"/>
      <c r="R75" s="97"/>
      <c r="AB75" s="139">
        <v>0.06</v>
      </c>
      <c r="AC75" s="139">
        <v>0.06</v>
      </c>
      <c r="AD75" s="139">
        <v>0.06</v>
      </c>
      <c r="AE75" s="139">
        <v>0.06</v>
      </c>
      <c r="AF75" s="139">
        <v>0.06</v>
      </c>
      <c r="AG75" s="139">
        <v>0.06</v>
      </c>
    </row>
    <row r="76" spans="1:33" s="22" customFormat="1" ht="15.75">
      <c r="A76" s="26">
        <v>300680</v>
      </c>
      <c r="B76" s="26" t="e">
        <f t="shared" si="38"/>
        <v>#N/A</v>
      </c>
      <c r="C76" s="26">
        <v>100068</v>
      </c>
      <c r="D76" s="26"/>
      <c r="E76" s="42" t="s">
        <v>8</v>
      </c>
      <c r="F76" s="37" t="s">
        <v>12</v>
      </c>
      <c r="G76" s="147"/>
      <c r="H76" s="147"/>
      <c r="I76" s="147"/>
      <c r="J76" s="147"/>
      <c r="K76" s="147"/>
      <c r="L76" s="147"/>
      <c r="M76" s="147"/>
      <c r="R76" s="97"/>
      <c r="AB76" s="139">
        <v>0.08</v>
      </c>
      <c r="AC76" s="139">
        <v>7.3999999999999996E-2</v>
      </c>
      <c r="AD76" s="139">
        <v>7.3999999999999996E-2</v>
      </c>
      <c r="AE76" s="139">
        <v>7.3999999999999996E-2</v>
      </c>
      <c r="AF76" s="139">
        <v>7.3999999999999996E-2</v>
      </c>
      <c r="AG76" s="139">
        <v>7.3999999999999996E-2</v>
      </c>
    </row>
    <row r="77" spans="1:33" s="22" customFormat="1" ht="31.5">
      <c r="A77" s="26">
        <v>300690</v>
      </c>
      <c r="B77" s="26" t="e">
        <f t="shared" si="38"/>
        <v>#N/A</v>
      </c>
      <c r="C77" s="26">
        <v>100069</v>
      </c>
      <c r="D77" s="26"/>
      <c r="E77" s="42" t="s">
        <v>31</v>
      </c>
      <c r="F77" s="37" t="s">
        <v>12</v>
      </c>
      <c r="G77" s="63">
        <v>3.0000000000000001E-3</v>
      </c>
      <c r="H77" s="63">
        <v>3.0000000000000001E-3</v>
      </c>
      <c r="I77" s="63">
        <v>3.0000000000000001E-3</v>
      </c>
      <c r="J77" s="63">
        <v>3.0000000000000001E-3</v>
      </c>
      <c r="K77" s="63">
        <v>3.0000000000000001E-3</v>
      </c>
      <c r="L77" s="63">
        <v>3.0000000000000001E-3</v>
      </c>
      <c r="M77" s="63">
        <v>3.0000000000000001E-3</v>
      </c>
      <c r="R77" s="97"/>
      <c r="AB77" s="139">
        <v>0.33800000000000002</v>
      </c>
      <c r="AC77" s="139">
        <v>0.32200000000000001</v>
      </c>
      <c r="AD77" s="139">
        <v>0.309</v>
      </c>
      <c r="AE77" s="139">
        <v>0.309</v>
      </c>
      <c r="AF77" s="139">
        <v>0.31</v>
      </c>
      <c r="AG77" s="139">
        <v>0.31</v>
      </c>
    </row>
    <row r="78" spans="1:33" s="22" customFormat="1" ht="15.75">
      <c r="A78" s="26">
        <v>300700</v>
      </c>
      <c r="B78" s="26" t="e">
        <f t="shared" si="38"/>
        <v>#N/A</v>
      </c>
      <c r="C78" s="26">
        <v>100070</v>
      </c>
      <c r="D78" s="26"/>
      <c r="E78" s="42" t="s">
        <v>33</v>
      </c>
      <c r="F78" s="37" t="s">
        <v>12</v>
      </c>
      <c r="G78" s="148"/>
      <c r="H78" s="63"/>
      <c r="I78" s="63"/>
      <c r="J78" s="63"/>
      <c r="K78" s="63"/>
      <c r="L78" s="63"/>
      <c r="M78" s="63"/>
      <c r="R78" s="97"/>
      <c r="AB78" s="139">
        <v>2.7E-2</v>
      </c>
      <c r="AC78" s="139">
        <v>1.7000000000000001E-2</v>
      </c>
      <c r="AD78" s="139">
        <v>1.4999999999999999E-2</v>
      </c>
      <c r="AE78" s="139">
        <v>1.4999999999999999E-2</v>
      </c>
      <c r="AF78" s="139">
        <v>1.4999999999999999E-2</v>
      </c>
      <c r="AG78" s="139">
        <v>1.4999999999999999E-2</v>
      </c>
    </row>
    <row r="79" spans="1:33" s="22" customFormat="1" ht="15.75">
      <c r="A79" s="26">
        <v>300710</v>
      </c>
      <c r="B79" s="26" t="e">
        <f t="shared" si="38"/>
        <v>#N/A</v>
      </c>
      <c r="C79" s="26">
        <v>100071</v>
      </c>
      <c r="D79" s="26"/>
      <c r="E79" s="42" t="s">
        <v>35</v>
      </c>
      <c r="F79" s="37" t="s">
        <v>12</v>
      </c>
      <c r="G79" s="148"/>
      <c r="H79" s="63"/>
      <c r="I79" s="63"/>
      <c r="J79" s="63"/>
      <c r="K79" s="63"/>
      <c r="L79" s="63"/>
      <c r="M79" s="63"/>
      <c r="R79" s="97"/>
      <c r="AB79" s="139">
        <v>8.9999999999999993E-3</v>
      </c>
      <c r="AC79" s="139">
        <v>0.01</v>
      </c>
      <c r="AD79" s="139">
        <v>0.01</v>
      </c>
      <c r="AE79" s="139">
        <v>0.01</v>
      </c>
      <c r="AF79" s="139">
        <v>0.01</v>
      </c>
      <c r="AG79" s="139">
        <v>0.01</v>
      </c>
    </row>
    <row r="80" spans="1:33" s="22" customFormat="1" ht="31.5">
      <c r="A80" s="26">
        <v>300720</v>
      </c>
      <c r="B80" s="26" t="e">
        <f t="shared" si="38"/>
        <v>#N/A</v>
      </c>
      <c r="C80" s="26">
        <v>100072</v>
      </c>
      <c r="D80" s="26"/>
      <c r="E80" s="42" t="s">
        <v>28</v>
      </c>
      <c r="F80" s="37" t="s">
        <v>12</v>
      </c>
      <c r="G80" s="63">
        <v>6.0000000000000001E-3</v>
      </c>
      <c r="H80" s="63">
        <v>4.0000000000000001E-3</v>
      </c>
      <c r="I80" s="63">
        <v>6.0000000000000001E-3</v>
      </c>
      <c r="J80" s="63">
        <v>6.0000000000000001E-3</v>
      </c>
      <c r="K80" s="63">
        <v>6.0000000000000001E-3</v>
      </c>
      <c r="L80" s="63">
        <v>6.0000000000000001E-3</v>
      </c>
      <c r="M80" s="63">
        <v>6.0000000000000001E-3</v>
      </c>
      <c r="R80" s="97"/>
      <c r="AB80" s="139">
        <v>0.159</v>
      </c>
      <c r="AC80" s="139">
        <v>0.156</v>
      </c>
      <c r="AD80" s="139">
        <v>0.156</v>
      </c>
      <c r="AE80" s="139">
        <v>0.156</v>
      </c>
      <c r="AF80" s="139">
        <v>0.156</v>
      </c>
      <c r="AG80" s="139">
        <v>0.156</v>
      </c>
    </row>
    <row r="81" spans="1:33" s="22" customFormat="1" ht="31.5">
      <c r="A81" s="26">
        <v>300730</v>
      </c>
      <c r="B81" s="26" t="e">
        <f t="shared" si="38"/>
        <v>#N/A</v>
      </c>
      <c r="C81" s="26">
        <v>100073</v>
      </c>
      <c r="D81" s="26"/>
      <c r="E81" s="42" t="s">
        <v>29</v>
      </c>
      <c r="F81" s="37" t="s">
        <v>12</v>
      </c>
      <c r="G81" s="147"/>
      <c r="H81" s="147"/>
      <c r="I81" s="147"/>
      <c r="J81" s="147"/>
      <c r="K81" s="147"/>
      <c r="L81" s="147"/>
      <c r="M81" s="147"/>
      <c r="R81" s="97"/>
      <c r="AB81" s="139">
        <v>8.5999999999999993E-2</v>
      </c>
      <c r="AC81" s="139">
        <v>8.2000000000000003E-2</v>
      </c>
      <c r="AD81" s="139">
        <v>8.2000000000000003E-2</v>
      </c>
      <c r="AE81" s="139">
        <v>8.2000000000000003E-2</v>
      </c>
      <c r="AF81" s="139">
        <v>8.2000000000000003E-2</v>
      </c>
      <c r="AG81" s="139">
        <v>8.2000000000000003E-2</v>
      </c>
    </row>
    <row r="82" spans="1:33" s="22" customFormat="1" ht="15.75">
      <c r="A82" s="26">
        <v>300740</v>
      </c>
      <c r="B82" s="26" t="e">
        <f t="shared" si="38"/>
        <v>#N/A</v>
      </c>
      <c r="C82" s="26">
        <v>100074</v>
      </c>
      <c r="D82" s="26"/>
      <c r="E82" s="42" t="s">
        <v>9</v>
      </c>
      <c r="F82" s="37" t="s">
        <v>12</v>
      </c>
      <c r="G82" s="147">
        <v>3.0000000000000001E-3</v>
      </c>
      <c r="H82" s="147">
        <v>1E-3</v>
      </c>
      <c r="I82" s="147">
        <v>1E-3</v>
      </c>
      <c r="J82" s="147">
        <v>1E-3</v>
      </c>
      <c r="K82" s="147">
        <v>1E-3</v>
      </c>
      <c r="L82" s="147">
        <v>1E-3</v>
      </c>
      <c r="M82" s="147">
        <v>1E-3</v>
      </c>
      <c r="R82" s="97"/>
      <c r="AB82" s="139">
        <v>1.1359999999999999</v>
      </c>
      <c r="AC82" s="139">
        <v>1.0089999999999999</v>
      </c>
      <c r="AD82" s="139">
        <v>1.0089999999999999</v>
      </c>
      <c r="AE82" s="139">
        <v>1.0089999999999999</v>
      </c>
      <c r="AF82" s="139">
        <v>1.0089999999999999</v>
      </c>
      <c r="AG82" s="139">
        <v>1.0089999999999999</v>
      </c>
    </row>
    <row r="83" spans="1:33" s="22" customFormat="1" ht="15.75">
      <c r="A83" s="26">
        <v>300750</v>
      </c>
      <c r="B83" s="90"/>
      <c r="C83" s="26">
        <v>100075</v>
      </c>
      <c r="D83" s="90"/>
      <c r="E83" s="33"/>
      <c r="F83" s="24"/>
      <c r="G83" s="34"/>
      <c r="H83" s="35"/>
      <c r="I83" s="35"/>
      <c r="J83" s="35"/>
      <c r="K83" s="35"/>
      <c r="L83" s="35"/>
      <c r="M83" s="35"/>
      <c r="R83" s="97"/>
      <c r="AB83" s="139"/>
      <c r="AC83" s="139"/>
      <c r="AD83" s="139"/>
      <c r="AE83" s="139"/>
      <c r="AF83" s="139"/>
      <c r="AG83" s="139"/>
    </row>
    <row r="84" spans="1:33" s="22" customFormat="1" ht="31.5">
      <c r="A84" s="26">
        <v>300760</v>
      </c>
      <c r="B84" s="26" t="e">
        <f t="shared" ref="B84:B95" si="39">VALUE(CONCATENATE($A$2,$C$4,C84))</f>
        <v>#N/A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40">ROUND(SUM(G86,G87,G88,G89,G90,G91,G92,G93,G94,G95),3)</f>
        <v>0.129</v>
      </c>
      <c r="H84" s="61">
        <f t="shared" si="40"/>
        <v>0.23699999999999999</v>
      </c>
      <c r="I84" s="61">
        <f t="shared" si="40"/>
        <v>0.221</v>
      </c>
      <c r="J84" s="61">
        <f t="shared" si="40"/>
        <v>0.23300000000000001</v>
      </c>
      <c r="K84" s="61">
        <f>ROUND(SUM(K86,K87,K88,K89,K90,K91,K92,K93,K94,K95),3)</f>
        <v>0.24099999999999999</v>
      </c>
      <c r="L84" s="61">
        <f t="shared" si="40"/>
        <v>0.24099999999999999</v>
      </c>
      <c r="M84" s="61">
        <f>ROUND(SUM(M86,M87,M88,M89,M90,M91,M92,M93,M94,M95),3)</f>
        <v>0.246</v>
      </c>
      <c r="R84" s="97"/>
      <c r="AB84" s="139">
        <v>0.90700000000000003</v>
      </c>
      <c r="AC84" s="139">
        <v>1.0660000000000001</v>
      </c>
      <c r="AD84" s="139">
        <v>1.099</v>
      </c>
      <c r="AE84" s="139">
        <v>1.105</v>
      </c>
      <c r="AF84" s="139">
        <v>1.1200000000000001</v>
      </c>
      <c r="AG84" s="139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139</v>
      </c>
      <c r="F85" s="46" t="s">
        <v>12</v>
      </c>
      <c r="G85" s="106">
        <f t="shared" ref="G85:L85" si="41">ROUND(G84-(SUM(G86,G87,G88,G89,G90,G91,G92,G93,G94,G95)),3)</f>
        <v>0</v>
      </c>
      <c r="H85" s="106">
        <f t="shared" si="41"/>
        <v>0</v>
      </c>
      <c r="I85" s="106">
        <f t="shared" si="41"/>
        <v>0</v>
      </c>
      <c r="J85" s="106">
        <f t="shared" si="41"/>
        <v>0</v>
      </c>
      <c r="K85" s="106">
        <f>ROUND(K84-(SUM(K86,K87,K88,K89,K90,K91,K92,K93,K94,K95)),3)</f>
        <v>0</v>
      </c>
      <c r="L85" s="106">
        <f t="shared" si="41"/>
        <v>0</v>
      </c>
      <c r="M85" s="106">
        <f>ROUND(M84-(SUM(M86,M87,M88,M89,M90,M91,M92,M93,M94,M95)),3)</f>
        <v>0</v>
      </c>
      <c r="R85" s="107" t="s">
        <v>140</v>
      </c>
      <c r="AB85" s="139"/>
      <c r="AC85" s="139"/>
      <c r="AD85" s="139"/>
      <c r="AE85" s="139"/>
      <c r="AF85" s="139"/>
      <c r="AG85" s="139"/>
    </row>
    <row r="86" spans="1:33" s="22" customFormat="1" ht="15.75">
      <c r="A86" s="26">
        <v>300780</v>
      </c>
      <c r="B86" s="26" t="e">
        <f t="shared" si="39"/>
        <v>#N/A</v>
      </c>
      <c r="C86" s="26">
        <v>100078</v>
      </c>
      <c r="D86" s="26"/>
      <c r="E86" s="50" t="s">
        <v>6</v>
      </c>
      <c r="F86" s="46" t="s">
        <v>12</v>
      </c>
      <c r="G86" s="147"/>
      <c r="H86" s="147"/>
      <c r="I86" s="147"/>
      <c r="J86" s="147"/>
      <c r="K86" s="147"/>
      <c r="L86" s="147"/>
      <c r="M86" s="147"/>
      <c r="R86" s="97"/>
      <c r="AB86" s="139">
        <v>0.20499999999999999</v>
      </c>
      <c r="AC86" s="139">
        <v>0.22600000000000001</v>
      </c>
      <c r="AD86" s="139">
        <v>0.28899999999999998</v>
      </c>
      <c r="AE86" s="139">
        <v>0.29499999999999998</v>
      </c>
      <c r="AF86" s="139">
        <v>0.31</v>
      </c>
      <c r="AG86" s="139">
        <v>0.32500000000000001</v>
      </c>
    </row>
    <row r="87" spans="1:33" s="22" customFormat="1" ht="15.75">
      <c r="A87" s="26">
        <v>300790</v>
      </c>
      <c r="B87" s="26" t="e">
        <f t="shared" si="39"/>
        <v>#N/A</v>
      </c>
      <c r="C87" s="26">
        <v>100079</v>
      </c>
      <c r="D87" s="26"/>
      <c r="E87" s="50" t="s">
        <v>7</v>
      </c>
      <c r="F87" s="46" t="s">
        <v>12</v>
      </c>
      <c r="G87" s="147"/>
      <c r="H87" s="147">
        <v>0.106</v>
      </c>
      <c r="I87" s="147">
        <v>0.105</v>
      </c>
      <c r="J87" s="147">
        <v>0.109</v>
      </c>
      <c r="K87" s="147">
        <v>0.111</v>
      </c>
      <c r="L87" s="147">
        <v>0.111</v>
      </c>
      <c r="M87" s="147">
        <v>0.111</v>
      </c>
      <c r="R87" s="97"/>
      <c r="AB87" s="139">
        <v>0.33800000000000002</v>
      </c>
      <c r="AC87" s="139">
        <v>0.48599999999999999</v>
      </c>
      <c r="AD87" s="139">
        <v>0.46600000000000003</v>
      </c>
      <c r="AE87" s="139">
        <v>0.46600000000000003</v>
      </c>
      <c r="AF87" s="139">
        <v>0.46600000000000003</v>
      </c>
      <c r="AG87" s="139">
        <v>0.46600000000000003</v>
      </c>
    </row>
    <row r="88" spans="1:33" s="22" customFormat="1" ht="31.5">
      <c r="A88" s="26">
        <v>300800</v>
      </c>
      <c r="B88" s="26" t="e">
        <f t="shared" si="39"/>
        <v>#N/A</v>
      </c>
      <c r="C88" s="26">
        <v>100080</v>
      </c>
      <c r="D88" s="26"/>
      <c r="E88" s="50" t="s">
        <v>30</v>
      </c>
      <c r="F88" s="46" t="s">
        <v>12</v>
      </c>
      <c r="G88" s="147"/>
      <c r="H88" s="147"/>
      <c r="I88" s="147"/>
      <c r="J88" s="147"/>
      <c r="K88" s="147"/>
      <c r="L88" s="147"/>
      <c r="M88" s="63"/>
      <c r="R88" s="97"/>
      <c r="AB88" s="139" t="s">
        <v>173</v>
      </c>
      <c r="AC88" s="139" t="s">
        <v>173</v>
      </c>
      <c r="AD88" s="139" t="s">
        <v>173</v>
      </c>
      <c r="AE88" s="139" t="s">
        <v>173</v>
      </c>
      <c r="AF88" s="139" t="s">
        <v>173</v>
      </c>
      <c r="AG88" s="139" t="s">
        <v>173</v>
      </c>
    </row>
    <row r="89" spans="1:33" s="22" customFormat="1" ht="15.75">
      <c r="A89" s="26">
        <v>300810</v>
      </c>
      <c r="B89" s="26" t="e">
        <f t="shared" si="39"/>
        <v>#N/A</v>
      </c>
      <c r="C89" s="26">
        <v>100081</v>
      </c>
      <c r="D89" s="26"/>
      <c r="E89" s="50" t="s">
        <v>8</v>
      </c>
      <c r="F89" s="46" t="s">
        <v>12</v>
      </c>
      <c r="G89" s="147"/>
      <c r="H89" s="147"/>
      <c r="I89" s="147"/>
      <c r="J89" s="147"/>
      <c r="K89" s="147"/>
      <c r="L89" s="147"/>
      <c r="M89" s="63"/>
      <c r="R89" s="97"/>
      <c r="AB89" s="139" t="s">
        <v>173</v>
      </c>
      <c r="AC89" s="139" t="s">
        <v>173</v>
      </c>
      <c r="AD89" s="139" t="s">
        <v>173</v>
      </c>
      <c r="AE89" s="139" t="s">
        <v>173</v>
      </c>
      <c r="AF89" s="139" t="s">
        <v>173</v>
      </c>
      <c r="AG89" s="139" t="s">
        <v>173</v>
      </c>
    </row>
    <row r="90" spans="1:33" s="22" customFormat="1" ht="31.5">
      <c r="A90" s="26">
        <v>300820</v>
      </c>
      <c r="B90" s="26" t="e">
        <f t="shared" si="39"/>
        <v>#N/A</v>
      </c>
      <c r="C90" s="26">
        <v>100082</v>
      </c>
      <c r="D90" s="26"/>
      <c r="E90" s="50" t="s">
        <v>31</v>
      </c>
      <c r="F90" s="46" t="s">
        <v>12</v>
      </c>
      <c r="G90" s="147">
        <v>0.129</v>
      </c>
      <c r="H90" s="147">
        <v>0.13100000000000001</v>
      </c>
      <c r="I90" s="147">
        <v>0.11600000000000001</v>
      </c>
      <c r="J90" s="147">
        <v>0.124</v>
      </c>
      <c r="K90" s="147">
        <v>0.13</v>
      </c>
      <c r="L90" s="147">
        <v>0.13</v>
      </c>
      <c r="M90" s="147">
        <v>0.13500000000000001</v>
      </c>
      <c r="R90" s="97"/>
      <c r="AB90" s="139">
        <v>0.35799999999999998</v>
      </c>
      <c r="AC90" s="139">
        <v>0.35</v>
      </c>
      <c r="AD90" s="139">
        <v>0.34</v>
      </c>
      <c r="AE90" s="139">
        <v>0.34</v>
      </c>
      <c r="AF90" s="139">
        <v>0.34</v>
      </c>
      <c r="AG90" s="139">
        <v>0.34</v>
      </c>
    </row>
    <row r="91" spans="1:33" s="22" customFormat="1" ht="15.75">
      <c r="A91" s="26">
        <v>300830</v>
      </c>
      <c r="B91" s="26" t="e">
        <f t="shared" si="39"/>
        <v>#N/A</v>
      </c>
      <c r="C91" s="26">
        <v>100083</v>
      </c>
      <c r="D91" s="26"/>
      <c r="E91" s="50" t="s">
        <v>33</v>
      </c>
      <c r="F91" s="46" t="s">
        <v>12</v>
      </c>
      <c r="G91" s="147"/>
      <c r="H91" s="147"/>
      <c r="I91" s="147"/>
      <c r="J91" s="147"/>
      <c r="K91" s="147"/>
      <c r="L91" s="147"/>
      <c r="M91" s="63"/>
      <c r="R91" s="97"/>
      <c r="AB91" s="139" t="s">
        <v>173</v>
      </c>
      <c r="AC91" s="139" t="s">
        <v>173</v>
      </c>
      <c r="AD91" s="139" t="s">
        <v>173</v>
      </c>
      <c r="AE91" s="139" t="s">
        <v>173</v>
      </c>
      <c r="AF91" s="139" t="s">
        <v>173</v>
      </c>
      <c r="AG91" s="139" t="s">
        <v>173</v>
      </c>
    </row>
    <row r="92" spans="1:33" s="22" customFormat="1" ht="15.75">
      <c r="A92" s="26">
        <v>300840</v>
      </c>
      <c r="B92" s="26" t="e">
        <f t="shared" si="39"/>
        <v>#N/A</v>
      </c>
      <c r="C92" s="26">
        <v>100084</v>
      </c>
      <c r="D92" s="26"/>
      <c r="E92" s="50" t="s">
        <v>35</v>
      </c>
      <c r="F92" s="46" t="s">
        <v>12</v>
      </c>
      <c r="G92" s="147"/>
      <c r="H92" s="147"/>
      <c r="I92" s="147"/>
      <c r="J92" s="147"/>
      <c r="K92" s="147"/>
      <c r="L92" s="147"/>
      <c r="M92" s="63"/>
      <c r="R92" s="97"/>
      <c r="AB92" s="139" t="s">
        <v>173</v>
      </c>
      <c r="AC92" s="139" t="s">
        <v>173</v>
      </c>
      <c r="AD92" s="139" t="s">
        <v>173</v>
      </c>
      <c r="AE92" s="139" t="s">
        <v>173</v>
      </c>
      <c r="AF92" s="139" t="s">
        <v>173</v>
      </c>
      <c r="AG92" s="139" t="s">
        <v>173</v>
      </c>
    </row>
    <row r="93" spans="1:33" s="22" customFormat="1" ht="31.5">
      <c r="A93" s="26">
        <v>300850</v>
      </c>
      <c r="B93" s="26" t="e">
        <f t="shared" si="39"/>
        <v>#N/A</v>
      </c>
      <c r="C93" s="26">
        <v>100085</v>
      </c>
      <c r="D93" s="26"/>
      <c r="E93" s="50" t="s">
        <v>28</v>
      </c>
      <c r="F93" s="46" t="s">
        <v>12</v>
      </c>
      <c r="G93" s="147"/>
      <c r="H93" s="147"/>
      <c r="I93" s="147"/>
      <c r="J93" s="147"/>
      <c r="K93" s="147"/>
      <c r="L93" s="147"/>
      <c r="M93" s="147"/>
      <c r="R93" s="97"/>
      <c r="AB93" s="139">
        <v>6.0000000000000001E-3</v>
      </c>
      <c r="AC93" s="139">
        <v>4.0000000000000001E-3</v>
      </c>
      <c r="AD93" s="139">
        <v>4.0000000000000001E-3</v>
      </c>
      <c r="AE93" s="139">
        <v>4.0000000000000001E-3</v>
      </c>
      <c r="AF93" s="139">
        <v>4.0000000000000001E-3</v>
      </c>
      <c r="AG93" s="139">
        <v>4.0000000000000001E-3</v>
      </c>
    </row>
    <row r="94" spans="1:33" s="22" customFormat="1" ht="31.5">
      <c r="A94" s="26">
        <v>300860</v>
      </c>
      <c r="B94" s="26" t="e">
        <f t="shared" si="39"/>
        <v>#N/A</v>
      </c>
      <c r="C94" s="26">
        <v>100086</v>
      </c>
      <c r="D94" s="26"/>
      <c r="E94" s="50" t="s">
        <v>29</v>
      </c>
      <c r="F94" s="46" t="s">
        <v>12</v>
      </c>
      <c r="G94" s="147"/>
      <c r="H94" s="147"/>
      <c r="I94" s="147"/>
      <c r="J94" s="147"/>
      <c r="K94" s="147"/>
      <c r="L94" s="147"/>
      <c r="M94" s="63"/>
      <c r="R94" s="97"/>
      <c r="AB94" s="139" t="s">
        <v>173</v>
      </c>
      <c r="AC94" s="139" t="s">
        <v>173</v>
      </c>
      <c r="AD94" s="139" t="s">
        <v>173</v>
      </c>
      <c r="AE94" s="139" t="s">
        <v>173</v>
      </c>
      <c r="AF94" s="139" t="s">
        <v>173</v>
      </c>
      <c r="AG94" s="139" t="s">
        <v>173</v>
      </c>
    </row>
    <row r="95" spans="1:33" s="22" customFormat="1" ht="15.75">
      <c r="A95" s="26">
        <v>300870</v>
      </c>
      <c r="B95" s="26" t="e">
        <f t="shared" si="39"/>
        <v>#N/A</v>
      </c>
      <c r="C95" s="26">
        <v>100087</v>
      </c>
      <c r="D95" s="90"/>
      <c r="E95" s="50" t="s">
        <v>9</v>
      </c>
      <c r="F95" s="46" t="s">
        <v>12</v>
      </c>
      <c r="G95" s="147"/>
      <c r="H95" s="147"/>
      <c r="I95" s="147"/>
      <c r="J95" s="147"/>
      <c r="K95" s="147"/>
      <c r="L95" s="147"/>
      <c r="M95" s="63"/>
      <c r="R95" s="97"/>
      <c r="AB95" s="139" t="s">
        <v>173</v>
      </c>
      <c r="AC95" s="139" t="s">
        <v>173</v>
      </c>
      <c r="AD95" s="139" t="s">
        <v>173</v>
      </c>
      <c r="AE95" s="139" t="s">
        <v>173</v>
      </c>
      <c r="AF95" s="139" t="s">
        <v>173</v>
      </c>
      <c r="AG95" s="139" t="s">
        <v>173</v>
      </c>
    </row>
    <row r="96" spans="1:33" s="22" customFormat="1" ht="15.75" customHeight="1">
      <c r="A96" s="26">
        <v>300880</v>
      </c>
      <c r="B96" s="26"/>
      <c r="C96" s="26">
        <v>100088</v>
      </c>
      <c r="D96" s="90"/>
      <c r="E96" s="33"/>
      <c r="F96" s="24"/>
      <c r="G96" s="34"/>
      <c r="H96" s="64"/>
      <c r="I96" s="64"/>
      <c r="J96" s="64"/>
      <c r="K96" s="64"/>
      <c r="L96" s="64"/>
      <c r="M96" s="35"/>
      <c r="R96" s="97"/>
      <c r="AB96" s="139"/>
      <c r="AC96" s="139"/>
      <c r="AD96" s="139"/>
      <c r="AE96" s="139"/>
      <c r="AF96" s="139"/>
      <c r="AG96" s="139"/>
    </row>
    <row r="97" spans="1:33" s="22" customFormat="1" ht="15.75">
      <c r="A97" s="26">
        <v>300890</v>
      </c>
      <c r="B97" s="26" t="e">
        <f>VALUE(CONCATENATE($A$2,$C$4,C97))</f>
        <v>#N/A</v>
      </c>
      <c r="C97" s="26">
        <v>100089</v>
      </c>
      <c r="D97" s="26"/>
      <c r="E97" s="201" t="s">
        <v>107</v>
      </c>
      <c r="F97" s="24" t="s">
        <v>13</v>
      </c>
      <c r="G97" s="125">
        <f>G100</f>
        <v>17311.7</v>
      </c>
      <c r="H97" s="125">
        <f t="shared" ref="H97:M97" si="42">H100</f>
        <v>17811.7</v>
      </c>
      <c r="I97" s="125">
        <f t="shared" si="42"/>
        <v>21189.25</v>
      </c>
      <c r="J97" s="125">
        <f t="shared" si="42"/>
        <v>24125.599999999999</v>
      </c>
      <c r="K97" s="125">
        <f t="shared" si="42"/>
        <v>24376.7</v>
      </c>
      <c r="L97" s="125">
        <f t="shared" si="42"/>
        <v>24506.2</v>
      </c>
      <c r="M97" s="149">
        <f t="shared" si="42"/>
        <v>24750.400000000001</v>
      </c>
      <c r="R97" s="97"/>
      <c r="AB97" s="139">
        <v>36588.649999999994</v>
      </c>
      <c r="AC97" s="139">
        <v>44824.733333333337</v>
      </c>
      <c r="AD97" s="139">
        <v>46378.488000000005</v>
      </c>
      <c r="AE97" s="139">
        <v>48233.627520000002</v>
      </c>
      <c r="AF97" s="139">
        <v>50162.972620799999</v>
      </c>
      <c r="AG97" s="139">
        <v>52169.491525632002</v>
      </c>
    </row>
    <row r="98" spans="1:33" s="22" customFormat="1" ht="31.5">
      <c r="A98" s="26">
        <v>300900</v>
      </c>
      <c r="B98" s="26" t="e">
        <f>VALUE(CONCATENATE($A$2,$C$4,C98))</f>
        <v>#N/A</v>
      </c>
      <c r="C98" s="26">
        <v>100090</v>
      </c>
      <c r="D98" s="26"/>
      <c r="E98" s="201"/>
      <c r="F98" s="30" t="s">
        <v>18</v>
      </c>
      <c r="G98" s="31">
        <f t="shared" ref="G98:H98" si="43">IFERROR(IF(F97=0,0,G97/F97*100),0)</f>
        <v>0</v>
      </c>
      <c r="H98" s="31">
        <f t="shared" si="43"/>
        <v>102.8882201054778</v>
      </c>
      <c r="I98" s="31">
        <f t="shared" ref="I98" si="44">IFERROR(IF(H97=0,0,I97/H97*100),0)</f>
        <v>118.96253586125974</v>
      </c>
      <c r="J98" s="31">
        <f t="shared" ref="J98" si="45">IFERROR(IF(I97=0,0,J97/I97*100),0)</f>
        <v>113.85773446441002</v>
      </c>
      <c r="K98" s="31">
        <f t="shared" ref="K98" si="46">IFERROR(IF(J97=0,0,K97/J97*100),0)</f>
        <v>101.04080313028486</v>
      </c>
      <c r="L98" s="31">
        <f t="shared" ref="L98" si="47">IFERROR(IF(K97=0,0,L97/K97*100),0)</f>
        <v>100.53124500034869</v>
      </c>
      <c r="M98" s="31">
        <f t="shared" ref="M98" si="48">IFERROR(IF(L97=0,0,M97/L97*100),0)</f>
        <v>100.99648252279015</v>
      </c>
      <c r="R98" s="97"/>
      <c r="AB98" s="139">
        <v>122.19698854632317</v>
      </c>
      <c r="AC98" s="139">
        <v>122.5099404687884</v>
      </c>
      <c r="AD98" s="139">
        <v>103.46628870073218</v>
      </c>
      <c r="AE98" s="139">
        <v>104</v>
      </c>
      <c r="AF98" s="139">
        <v>104</v>
      </c>
      <c r="AG98" s="139">
        <v>104</v>
      </c>
    </row>
    <row r="99" spans="1:33" s="22" customFormat="1" ht="15.75" customHeight="1">
      <c r="A99" s="26">
        <v>300910</v>
      </c>
      <c r="B99" s="90"/>
      <c r="C99" s="26">
        <v>100091</v>
      </c>
      <c r="D99" s="90"/>
      <c r="E99" s="33"/>
      <c r="F99" s="34"/>
      <c r="G99" s="34"/>
      <c r="H99" s="35"/>
      <c r="I99" s="35"/>
      <c r="J99" s="35"/>
      <c r="K99" s="35"/>
      <c r="L99" s="35"/>
      <c r="M99" s="35"/>
      <c r="R99" s="97"/>
      <c r="AB99" s="139"/>
      <c r="AC99" s="139"/>
      <c r="AD99" s="139"/>
      <c r="AE99" s="139"/>
      <c r="AF99" s="139"/>
      <c r="AG99" s="139"/>
    </row>
    <row r="100" spans="1:33" s="22" customFormat="1" ht="15.75">
      <c r="A100" s="26">
        <v>300920</v>
      </c>
      <c r="B100" s="26" t="e">
        <f t="shared" ref="B100:B105" si="49">VALUE(CONCATENATE($A$2,$C$4,C100))</f>
        <v>#N/A</v>
      </c>
      <c r="C100" s="26">
        <v>100092</v>
      </c>
      <c r="D100" s="26"/>
      <c r="E100" s="198" t="s">
        <v>108</v>
      </c>
      <c r="F100" s="37" t="s">
        <v>13</v>
      </c>
      <c r="G100" s="125">
        <v>17311.7</v>
      </c>
      <c r="H100" s="125">
        <v>17811.7</v>
      </c>
      <c r="I100" s="125">
        <v>21189.25</v>
      </c>
      <c r="J100" s="125">
        <v>24125.599999999999</v>
      </c>
      <c r="K100" s="125">
        <v>24376.7</v>
      </c>
      <c r="L100" s="125">
        <v>24506.2</v>
      </c>
      <c r="M100" s="149">
        <v>24750.400000000001</v>
      </c>
      <c r="R100" s="97"/>
      <c r="AB100" s="139">
        <v>36571.199999999997</v>
      </c>
      <c r="AC100" s="139">
        <v>45197.3</v>
      </c>
      <c r="AD100" s="139">
        <v>46553.219000000005</v>
      </c>
      <c r="AE100" s="139">
        <v>48415.347760000004</v>
      </c>
      <c r="AF100" s="139">
        <v>50351.961670400007</v>
      </c>
      <c r="AG100" s="139">
        <v>52366.040137216012</v>
      </c>
    </row>
    <row r="101" spans="1:33" s="22" customFormat="1" ht="31.5">
      <c r="A101" s="26">
        <v>300930</v>
      </c>
      <c r="B101" s="26" t="e">
        <f t="shared" si="49"/>
        <v>#N/A</v>
      </c>
      <c r="C101" s="26">
        <v>100093</v>
      </c>
      <c r="D101" s="26"/>
      <c r="E101" s="198"/>
      <c r="F101" s="65" t="s">
        <v>18</v>
      </c>
      <c r="G101" s="138">
        <v>124.9</v>
      </c>
      <c r="H101" s="31">
        <f t="shared" ref="H101:M101" si="50">IFERROR(IF(G100=0,0,H100/G100*100),0)</f>
        <v>102.8882201054778</v>
      </c>
      <c r="I101" s="31">
        <f t="shared" si="50"/>
        <v>118.96253586125974</v>
      </c>
      <c r="J101" s="31">
        <f t="shared" si="50"/>
        <v>113.85773446441002</v>
      </c>
      <c r="K101" s="31">
        <f t="shared" si="50"/>
        <v>101.04080313028486</v>
      </c>
      <c r="L101" s="31">
        <f t="shared" si="50"/>
        <v>100.53124500034869</v>
      </c>
      <c r="M101" s="31">
        <f t="shared" si="50"/>
        <v>100.99648252279015</v>
      </c>
      <c r="R101" s="97"/>
      <c r="AB101" s="139">
        <v>130.14059847765049</v>
      </c>
      <c r="AC101" s="139">
        <v>123.58713960712255</v>
      </c>
      <c r="AD101" s="139">
        <v>103</v>
      </c>
      <c r="AE101" s="139">
        <v>104</v>
      </c>
      <c r="AF101" s="139">
        <v>104</v>
      </c>
      <c r="AG101" s="139">
        <v>104</v>
      </c>
    </row>
    <row r="102" spans="1:33" s="22" customFormat="1" ht="15.75">
      <c r="A102" s="26">
        <v>300940</v>
      </c>
      <c r="B102" s="26" t="e">
        <f t="shared" si="49"/>
        <v>#N/A</v>
      </c>
      <c r="C102" s="26">
        <v>100094</v>
      </c>
      <c r="D102" s="26"/>
      <c r="E102" s="198" t="s">
        <v>109</v>
      </c>
      <c r="F102" s="37" t="s">
        <v>13</v>
      </c>
      <c r="G102" s="125"/>
      <c r="H102" s="125"/>
      <c r="I102" s="125"/>
      <c r="J102" s="125"/>
      <c r="K102" s="125"/>
      <c r="L102" s="125"/>
      <c r="M102" s="39"/>
      <c r="R102" s="97"/>
      <c r="AB102" s="139">
        <v>18638</v>
      </c>
      <c r="AC102" s="139">
        <v>26573.1</v>
      </c>
      <c r="AD102" s="139">
        <v>27370.292999999998</v>
      </c>
      <c r="AE102" s="139">
        <v>28465.104719999996</v>
      </c>
      <c r="AF102" s="139">
        <v>29603.708908799992</v>
      </c>
      <c r="AG102" s="139">
        <v>30787.85726515199</v>
      </c>
    </row>
    <row r="103" spans="1:33" s="22" customFormat="1" ht="31.5">
      <c r="A103" s="26">
        <v>300950</v>
      </c>
      <c r="B103" s="26" t="e">
        <f t="shared" si="49"/>
        <v>#N/A</v>
      </c>
      <c r="C103" s="26">
        <v>100095</v>
      </c>
      <c r="D103" s="26"/>
      <c r="E103" s="198"/>
      <c r="F103" s="65" t="s">
        <v>18</v>
      </c>
      <c r="G103" s="138">
        <f t="shared" ref="G103" si="51">IF(AB103="","",AB103)</f>
        <v>0</v>
      </c>
      <c r="H103" s="31">
        <f t="shared" ref="H103:M103" si="52">IFERROR(IF(G102=0,0,H102/G102*100),0)</f>
        <v>0</v>
      </c>
      <c r="I103" s="31">
        <f t="shared" si="52"/>
        <v>0</v>
      </c>
      <c r="J103" s="31">
        <f t="shared" si="52"/>
        <v>0</v>
      </c>
      <c r="K103" s="31">
        <f t="shared" si="52"/>
        <v>0</v>
      </c>
      <c r="L103" s="31">
        <f t="shared" si="52"/>
        <v>0</v>
      </c>
      <c r="M103" s="31">
        <f t="shared" si="52"/>
        <v>0</v>
      </c>
      <c r="R103" s="97"/>
      <c r="AB103" s="139">
        <v>0</v>
      </c>
      <c r="AC103" s="139">
        <v>142.57484708659726</v>
      </c>
      <c r="AD103" s="139">
        <v>103</v>
      </c>
      <c r="AE103" s="139">
        <v>104</v>
      </c>
      <c r="AF103" s="139">
        <v>103.99999999999999</v>
      </c>
      <c r="AG103" s="139">
        <v>104</v>
      </c>
    </row>
    <row r="104" spans="1:33" s="22" customFormat="1" ht="15.75">
      <c r="A104" s="26">
        <v>300960</v>
      </c>
      <c r="B104" s="26" t="e">
        <f t="shared" si="49"/>
        <v>#N/A</v>
      </c>
      <c r="C104" s="26">
        <v>100096</v>
      </c>
      <c r="D104" s="26"/>
      <c r="E104" s="202" t="s">
        <v>110</v>
      </c>
      <c r="F104" s="46" t="s">
        <v>13</v>
      </c>
      <c r="G104" s="125">
        <v>31833.1</v>
      </c>
      <c r="H104" s="125">
        <v>32833.1</v>
      </c>
      <c r="I104" s="125">
        <v>33863.800000000003</v>
      </c>
      <c r="J104" s="125">
        <v>34955.699999999997</v>
      </c>
      <c r="K104" s="125">
        <v>36125.800000000003</v>
      </c>
      <c r="L104" s="125">
        <v>37525.5</v>
      </c>
      <c r="M104" s="39">
        <v>38982.1</v>
      </c>
      <c r="R104" s="97"/>
      <c r="AB104" s="139">
        <v>36606.1</v>
      </c>
      <c r="AC104" s="139">
        <v>62703.8</v>
      </c>
      <c r="AD104" s="139">
        <v>65211.952000000005</v>
      </c>
      <c r="AE104" s="139">
        <v>67820.430080000006</v>
      </c>
      <c r="AF104" s="139">
        <v>70533.247283200006</v>
      </c>
      <c r="AG104" s="139">
        <v>73354.577174528007</v>
      </c>
    </row>
    <row r="105" spans="1:33" s="22" customFormat="1" ht="31.5">
      <c r="A105" s="26">
        <v>300970</v>
      </c>
      <c r="B105" s="26" t="e">
        <f t="shared" si="49"/>
        <v>#N/A</v>
      </c>
      <c r="C105" s="26">
        <v>100097</v>
      </c>
      <c r="D105" s="26"/>
      <c r="E105" s="202"/>
      <c r="F105" s="66" t="s">
        <v>18</v>
      </c>
      <c r="G105" s="138">
        <v>0</v>
      </c>
      <c r="H105" s="31">
        <f t="shared" ref="H105:M105" si="53">IFERROR(IF(G104=0,0,H104/G104*100),0)</f>
        <v>103.14138428239788</v>
      </c>
      <c r="I105" s="31">
        <f t="shared" si="53"/>
        <v>103.13921012636639</v>
      </c>
      <c r="J105" s="31">
        <f t="shared" si="53"/>
        <v>103.22438710363278</v>
      </c>
      <c r="K105" s="31">
        <f t="shared" si="53"/>
        <v>103.3473796834279</v>
      </c>
      <c r="L105" s="31">
        <f t="shared" si="53"/>
        <v>103.87451627368804</v>
      </c>
      <c r="M105" s="31">
        <f t="shared" si="53"/>
        <v>103.88162716019774</v>
      </c>
      <c r="R105" s="97"/>
      <c r="AB105" s="139">
        <v>115.17364410352573</v>
      </c>
      <c r="AC105" s="139">
        <v>171.29330903865753</v>
      </c>
      <c r="AD105" s="139">
        <v>104</v>
      </c>
      <c r="AE105" s="139">
        <v>104</v>
      </c>
      <c r="AF105" s="139">
        <v>104</v>
      </c>
      <c r="AG105" s="139">
        <v>104</v>
      </c>
    </row>
    <row r="106" spans="1:33" s="22" customFormat="1" ht="15" customHeight="1">
      <c r="A106" s="26">
        <v>300980</v>
      </c>
      <c r="B106" s="90"/>
      <c r="C106" s="26">
        <v>100098</v>
      </c>
      <c r="D106" s="90"/>
      <c r="E106" s="25"/>
      <c r="F106" s="25"/>
      <c r="G106" s="67"/>
      <c r="H106" s="67"/>
      <c r="I106" s="67"/>
      <c r="J106" s="67"/>
      <c r="K106" s="67"/>
      <c r="L106" s="67"/>
      <c r="M106" s="67"/>
      <c r="R106" s="100"/>
      <c r="S106" s="100"/>
      <c r="T106" s="100"/>
      <c r="U106" s="100"/>
      <c r="V106" s="100"/>
      <c r="W106" s="100"/>
      <c r="X106" s="100"/>
      <c r="Y106" s="100"/>
      <c r="Z106" s="100"/>
      <c r="AB106" s="139"/>
      <c r="AC106" s="139"/>
      <c r="AD106" s="139"/>
      <c r="AE106" s="139"/>
      <c r="AF106" s="139"/>
      <c r="AG106" s="139"/>
    </row>
    <row r="107" spans="1:33" s="22" customFormat="1" ht="31.5">
      <c r="A107" s="26">
        <v>300990</v>
      </c>
      <c r="B107" s="26" t="e">
        <f>VALUE(CONCATENATE($A$2,$C$4,C107))</f>
        <v>#N/A</v>
      </c>
      <c r="C107" s="26">
        <v>100099</v>
      </c>
      <c r="D107" s="26"/>
      <c r="E107" s="68" t="s">
        <v>43</v>
      </c>
      <c r="F107" s="24" t="s">
        <v>14</v>
      </c>
      <c r="G107" s="95">
        <f t="shared" ref="G107:M107" si="54">ROUND(SUM(G113,G117,G121,G125,G129,G133,G137,G141,G145,G149),1)</f>
        <v>449.2</v>
      </c>
      <c r="H107" s="95">
        <f t="shared" si="54"/>
        <v>473</v>
      </c>
      <c r="I107" s="95">
        <f t="shared" si="54"/>
        <v>462.1</v>
      </c>
      <c r="J107" s="95">
        <f t="shared" si="54"/>
        <v>506.4</v>
      </c>
      <c r="K107" s="95">
        <f t="shared" si="54"/>
        <v>535.70000000000005</v>
      </c>
      <c r="L107" s="95">
        <f t="shared" si="54"/>
        <v>571.29999999999995</v>
      </c>
      <c r="M107" s="95">
        <f t="shared" si="54"/>
        <v>610</v>
      </c>
      <c r="R107" s="159" t="s">
        <v>132</v>
      </c>
      <c r="S107" s="159"/>
      <c r="T107" s="159"/>
      <c r="U107" s="159"/>
      <c r="V107" s="159"/>
      <c r="W107" s="159"/>
      <c r="X107" s="159"/>
      <c r="Y107" s="159"/>
      <c r="Z107" s="159"/>
      <c r="AB107" s="139">
        <v>13685.6</v>
      </c>
      <c r="AC107" s="139">
        <v>18338.099999999999</v>
      </c>
      <c r="AD107" s="139">
        <v>17538.400000000001</v>
      </c>
      <c r="AE107" s="139">
        <v>17738.2</v>
      </c>
      <c r="AF107" s="139">
        <v>17987</v>
      </c>
      <c r="AG107" s="139">
        <v>18242.900000000001</v>
      </c>
    </row>
    <row r="108" spans="1:33" s="22" customFormat="1" ht="31.5">
      <c r="A108" s="26">
        <v>301000</v>
      </c>
      <c r="B108" s="40" t="e">
        <f>VALUE(CONCATENATE($A$2,$C$4,C108))</f>
        <v>#N/A</v>
      </c>
      <c r="C108" s="26">
        <v>100100</v>
      </c>
      <c r="D108" s="26"/>
      <c r="E108" s="29" t="s">
        <v>111</v>
      </c>
      <c r="F108" s="30" t="s">
        <v>41</v>
      </c>
      <c r="G108" s="138">
        <v>0</v>
      </c>
      <c r="H108" s="31">
        <f>IFERROR(IF(G107=0,0,H107/G107*100),0)</f>
        <v>105.29830810329474</v>
      </c>
      <c r="I108" s="31">
        <f t="shared" ref="I108:M108" si="55">IFERROR(IF(H107=0,0,I107/H107*100),0)</f>
        <v>97.695560253699796</v>
      </c>
      <c r="J108" s="31">
        <f t="shared" si="55"/>
        <v>109.586669552045</v>
      </c>
      <c r="K108" s="31">
        <f t="shared" si="55"/>
        <v>105.78593996840443</v>
      </c>
      <c r="L108" s="31">
        <f t="shared" si="55"/>
        <v>106.6455105469479</v>
      </c>
      <c r="M108" s="31">
        <f t="shared" si="55"/>
        <v>106.77402415543497</v>
      </c>
      <c r="R108" s="97"/>
      <c r="AB108" s="139">
        <v>114.71968884120172</v>
      </c>
      <c r="AC108" s="139">
        <v>133.99558660197579</v>
      </c>
      <c r="AD108" s="139">
        <v>95.639133825205462</v>
      </c>
      <c r="AE108" s="139">
        <v>101.13921452355972</v>
      </c>
      <c r="AF108" s="139">
        <v>101.40262258853774</v>
      </c>
      <c r="AG108" s="139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27" t="s">
        <v>112</v>
      </c>
      <c r="F109" s="126" t="s">
        <v>41</v>
      </c>
      <c r="G109" s="128">
        <f>IFERROR(VLOOKUP(VALUE(CONCATENATE($A$2,$C$4,$C58)),$B$1:$M$1001,MATCH(G$6,$B$6:$M$6,0),0),0)</f>
        <v>0</v>
      </c>
      <c r="H109" s="128">
        <f>IFERROR(VLOOKUP(VALUE(CONCATENATE($A$2,$C$4,$C58)),$B$1:$M$1001,MATCH(H$6,$B$6:$M$6,0),0),0)</f>
        <v>0</v>
      </c>
      <c r="I109" s="128">
        <f t="shared" ref="I109:M109" si="56">IFERROR(VLOOKUP(VALUE(CONCATENATE($A$2,$C$4,$C58)),$B$1:$M$1001,MATCH(I$6,$B$6:$M$6,0),0),0)</f>
        <v>0</v>
      </c>
      <c r="J109" s="128">
        <f t="shared" si="56"/>
        <v>0</v>
      </c>
      <c r="K109" s="128">
        <f t="shared" si="56"/>
        <v>0</v>
      </c>
      <c r="L109" s="128">
        <f t="shared" si="56"/>
        <v>0</v>
      </c>
      <c r="M109" s="128">
        <f t="shared" si="56"/>
        <v>0</v>
      </c>
      <c r="R109" s="97"/>
      <c r="AB109" s="139"/>
      <c r="AC109" s="139"/>
      <c r="AD109" s="139"/>
      <c r="AE109" s="139"/>
      <c r="AF109" s="139"/>
      <c r="AG109" s="139"/>
    </row>
    <row r="110" spans="1:33" s="22" customFormat="1" ht="63">
      <c r="A110" s="26">
        <v>301020</v>
      </c>
      <c r="B110" s="26" t="e">
        <f>VALUE(CONCATENATE($A$2,$C$4,C110))</f>
        <v>#N/A</v>
      </c>
      <c r="C110" s="26">
        <v>100102</v>
      </c>
      <c r="D110" s="26"/>
      <c r="E110" s="127" t="s">
        <v>114</v>
      </c>
      <c r="F110" s="126" t="s">
        <v>41</v>
      </c>
      <c r="G110" s="129">
        <f>IFERROR(IF(G109=0,0,G108/G109),0)</f>
        <v>0</v>
      </c>
      <c r="H110" s="129">
        <f t="shared" ref="H110:M110" si="57">IFERROR(IF(H109=0,0,H108/H109),0)</f>
        <v>0</v>
      </c>
      <c r="I110" s="129">
        <f t="shared" si="57"/>
        <v>0</v>
      </c>
      <c r="J110" s="129">
        <f t="shared" si="57"/>
        <v>0</v>
      </c>
      <c r="K110" s="129">
        <f t="shared" si="57"/>
        <v>0</v>
      </c>
      <c r="L110" s="129">
        <f t="shared" si="57"/>
        <v>0</v>
      </c>
      <c r="M110" s="129">
        <f t="shared" si="57"/>
        <v>0</v>
      </c>
      <c r="R110" s="97"/>
      <c r="AB110" s="139">
        <v>1.2152509411144248</v>
      </c>
      <c r="AC110" s="139">
        <v>1.3266889762571861</v>
      </c>
      <c r="AD110" s="139">
        <v>0.94880093080560979</v>
      </c>
      <c r="AE110" s="139">
        <v>1.0093733984387196</v>
      </c>
      <c r="AF110" s="139">
        <v>1.0089813192889328</v>
      </c>
      <c r="AG110" s="139">
        <v>1.0091810364976144</v>
      </c>
    </row>
    <row r="111" spans="1:33" s="22" customFormat="1" ht="100.5" customHeight="1">
      <c r="A111" s="26">
        <v>301030</v>
      </c>
      <c r="B111" s="90"/>
      <c r="C111" s="26">
        <v>100103</v>
      </c>
      <c r="D111" s="90"/>
      <c r="E111" s="32" t="s">
        <v>142</v>
      </c>
      <c r="F111" s="24"/>
      <c r="G111" s="106">
        <f t="shared" ref="G111:M111" si="58">ROUND(G107-(SUM(G113,G117,G121,G125,G129,G133,G137,G141,G145,G149)),1)</f>
        <v>0</v>
      </c>
      <c r="H111" s="106">
        <f t="shared" si="58"/>
        <v>0</v>
      </c>
      <c r="I111" s="106">
        <f t="shared" si="58"/>
        <v>0</v>
      </c>
      <c r="J111" s="106">
        <f t="shared" si="58"/>
        <v>0</v>
      </c>
      <c r="K111" s="106">
        <f t="shared" si="58"/>
        <v>0</v>
      </c>
      <c r="L111" s="106">
        <f t="shared" si="58"/>
        <v>0</v>
      </c>
      <c r="M111" s="106">
        <f t="shared" si="58"/>
        <v>0</v>
      </c>
      <c r="R111" s="107" t="s">
        <v>143</v>
      </c>
      <c r="AB111" s="139"/>
      <c r="AC111" s="139"/>
      <c r="AD111" s="139"/>
      <c r="AE111" s="139"/>
      <c r="AF111" s="139"/>
      <c r="AG111" s="139"/>
    </row>
    <row r="112" spans="1:33" s="22" customFormat="1" ht="15.75">
      <c r="A112" s="26">
        <v>301040</v>
      </c>
      <c r="B112" s="91"/>
      <c r="C112" s="26">
        <v>100104</v>
      </c>
      <c r="D112" s="91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159" t="s">
        <v>127</v>
      </c>
      <c r="S112" s="159"/>
      <c r="T112" s="159"/>
      <c r="U112" s="159"/>
      <c r="V112" s="159"/>
      <c r="W112" s="159"/>
      <c r="X112" s="159"/>
      <c r="Y112" s="159"/>
      <c r="Z112" s="159"/>
      <c r="AB112" s="139"/>
      <c r="AC112" s="139"/>
      <c r="AD112" s="139"/>
      <c r="AE112" s="139"/>
      <c r="AF112" s="139"/>
      <c r="AG112" s="139"/>
    </row>
    <row r="113" spans="1:33" s="22" customFormat="1" ht="15.75">
      <c r="A113" s="26">
        <v>301050</v>
      </c>
      <c r="B113" s="26" t="e">
        <f>VALUE(CONCATENATE($A$2,$C$4,C113))</f>
        <v>#N/A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59">SUM(G158,G203)</f>
        <v>30.4</v>
      </c>
      <c r="H113" s="34">
        <f t="shared" si="59"/>
        <v>31.5</v>
      </c>
      <c r="I113" s="34">
        <f t="shared" si="59"/>
        <v>32.5</v>
      </c>
      <c r="J113" s="34">
        <f t="shared" si="59"/>
        <v>33.6</v>
      </c>
      <c r="K113" s="34">
        <f t="shared" si="59"/>
        <v>34.5</v>
      </c>
      <c r="L113" s="34">
        <f t="shared" si="59"/>
        <v>35.700000000000003</v>
      </c>
      <c r="M113" s="34">
        <f t="shared" si="59"/>
        <v>35.700000000000003</v>
      </c>
      <c r="R113" s="159"/>
      <c r="S113" s="159"/>
      <c r="T113" s="159"/>
      <c r="U113" s="159"/>
      <c r="V113" s="159"/>
      <c r="W113" s="159"/>
      <c r="X113" s="159"/>
      <c r="Y113" s="159"/>
      <c r="Z113" s="159"/>
      <c r="AB113" s="139">
        <v>850.7</v>
      </c>
      <c r="AC113" s="139">
        <v>1478.4</v>
      </c>
      <c r="AD113" s="139">
        <v>1034.5</v>
      </c>
      <c r="AE113" s="139">
        <v>1080.2</v>
      </c>
      <c r="AF113" s="139">
        <v>1128</v>
      </c>
      <c r="AG113" s="139">
        <v>1182.9000000000001</v>
      </c>
    </row>
    <row r="114" spans="1:33" s="22" customFormat="1" ht="31.5">
      <c r="A114" s="26">
        <v>301060</v>
      </c>
      <c r="B114" s="26" t="e">
        <f>VALUE(CONCATENATE($A$2,$C$4,C114))</f>
        <v>#N/A</v>
      </c>
      <c r="C114" s="26">
        <v>100106</v>
      </c>
      <c r="D114" s="26"/>
      <c r="E114" s="33" t="s">
        <v>17</v>
      </c>
      <c r="F114" s="24" t="s">
        <v>18</v>
      </c>
      <c r="G114" s="142">
        <v>100</v>
      </c>
      <c r="H114" s="142">
        <v>100</v>
      </c>
      <c r="I114" s="142">
        <v>100</v>
      </c>
      <c r="J114" s="142">
        <f>J394</f>
        <v>111.6</v>
      </c>
      <c r="K114" s="142">
        <f t="shared" ref="K114:M114" si="60">K394</f>
        <v>104.8</v>
      </c>
      <c r="L114" s="142">
        <f t="shared" si="60"/>
        <v>102.6</v>
      </c>
      <c r="M114" s="142">
        <f t="shared" si="60"/>
        <v>102.5</v>
      </c>
      <c r="R114" s="97"/>
      <c r="AB114" s="139">
        <v>117.9</v>
      </c>
      <c r="AC114" s="139">
        <v>112.84</v>
      </c>
      <c r="AD114" s="139">
        <v>89.93395959260873</v>
      </c>
      <c r="AE114" s="139">
        <v>104.10685371298288</v>
      </c>
      <c r="AF114" s="139">
        <v>103.06</v>
      </c>
      <c r="AG114" s="139">
        <v>103.09</v>
      </c>
    </row>
    <row r="115" spans="1:33" s="22" customFormat="1" ht="31.5">
      <c r="A115" s="26">
        <v>301070</v>
      </c>
      <c r="B115" s="40" t="e">
        <f>VALUE(CONCATENATE($A$2,$C$4,C115))</f>
        <v>#N/A</v>
      </c>
      <c r="C115" s="26">
        <v>100107</v>
      </c>
      <c r="D115" s="40"/>
      <c r="E115" s="69" t="s">
        <v>19</v>
      </c>
      <c r="F115" s="30" t="s">
        <v>18</v>
      </c>
      <c r="G115" s="138">
        <v>0</v>
      </c>
      <c r="H115" s="31">
        <f t="shared" ref="H115" si="61">IFERROR(IF(G113=0,0,H113/G113/IF(H114&lt;&gt;0,H114,100)*10000),0)</f>
        <v>103.61842105263159</v>
      </c>
      <c r="I115" s="31">
        <f t="shared" ref="I115" si="62">IFERROR(IF(H113=0,0,I113/H113/IF(I114&lt;&gt;0,I114,100)*10000),0)</f>
        <v>103.17460317460319</v>
      </c>
      <c r="J115" s="31">
        <f t="shared" ref="J115" si="63">IFERROR(IF(I113=0,0,J113/I113/IF(J114&lt;&gt;0,J114,100)*10000),0)</f>
        <v>92.63854425144747</v>
      </c>
      <c r="K115" s="31">
        <f t="shared" ref="K115" si="64">IFERROR(IF(J113=0,0,K113/J113/IF(K114&lt;&gt;0,K114,100)*10000),0)</f>
        <v>97.97573609596509</v>
      </c>
      <c r="L115" s="31">
        <f t="shared" ref="L115" si="65">IFERROR(IF(K113=0,0,L113/K113/IF(L114&lt;&gt;0,L114,100)*10000),0)</f>
        <v>100.85600474616494</v>
      </c>
      <c r="M115" s="31">
        <f t="shared" ref="M115" si="66">IFERROR(IF(L113=0,0,M113/L113/IF(M114&lt;&gt;0,M114,100)*10000),0)</f>
        <v>97.560975609756099</v>
      </c>
      <c r="R115" s="97"/>
      <c r="AB115" s="139">
        <v>96.450164561644939</v>
      </c>
      <c r="AC115" s="139">
        <v>154.01124923832978</v>
      </c>
      <c r="AD115" s="139">
        <v>77.806311268593817</v>
      </c>
      <c r="AE115" s="139">
        <v>100.29848114322022</v>
      </c>
      <c r="AF115" s="139">
        <v>101.32457448259879</v>
      </c>
      <c r="AG115" s="139">
        <v>101.72375717974172</v>
      </c>
    </row>
    <row r="116" spans="1:33" s="22" customFormat="1" ht="15.75">
      <c r="A116" s="26">
        <v>301080</v>
      </c>
      <c r="B116" s="91"/>
      <c r="C116" s="26">
        <v>100108</v>
      </c>
      <c r="D116" s="91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97"/>
      <c r="AB116" s="139"/>
      <c r="AC116" s="139"/>
      <c r="AD116" s="139"/>
      <c r="AE116" s="139"/>
      <c r="AF116" s="139"/>
      <c r="AG116" s="139"/>
    </row>
    <row r="117" spans="1:33" s="22" customFormat="1" ht="15.75">
      <c r="A117" s="26">
        <v>301090</v>
      </c>
      <c r="B117" s="26" t="e">
        <f>VALUE(CONCATENATE($A$2,$C$4,C117))</f>
        <v>#N/A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67">SUM(G162,G207)</f>
        <v>0</v>
      </c>
      <c r="H117" s="34">
        <f t="shared" si="67"/>
        <v>0</v>
      </c>
      <c r="I117" s="34">
        <f t="shared" si="67"/>
        <v>0</v>
      </c>
      <c r="J117" s="34">
        <f t="shared" si="67"/>
        <v>0</v>
      </c>
      <c r="K117" s="34">
        <f t="shared" si="67"/>
        <v>0</v>
      </c>
      <c r="L117" s="34">
        <f t="shared" si="67"/>
        <v>0</v>
      </c>
      <c r="M117" s="34">
        <f t="shared" si="67"/>
        <v>0</v>
      </c>
      <c r="R117" s="97"/>
      <c r="AB117" s="139">
        <v>3585.415</v>
      </c>
      <c r="AC117" s="139">
        <v>6329.0649999999996</v>
      </c>
      <c r="AD117" s="139">
        <v>6096.1</v>
      </c>
      <c r="AE117" s="139">
        <v>6100</v>
      </c>
      <c r="AF117" s="139">
        <v>6150</v>
      </c>
      <c r="AG117" s="139">
        <v>6200</v>
      </c>
    </row>
    <row r="118" spans="1:33" s="22" customFormat="1" ht="31.5">
      <c r="A118" s="26">
        <v>301100</v>
      </c>
      <c r="B118" s="26" t="e">
        <f>VALUE(CONCATENATE($A$2,$C$4,C118))</f>
        <v>#N/A</v>
      </c>
      <c r="C118" s="26">
        <v>100110</v>
      </c>
      <c r="D118" s="26"/>
      <c r="E118" s="33" t="s">
        <v>17</v>
      </c>
      <c r="F118" s="24" t="s">
        <v>18</v>
      </c>
      <c r="G118" s="142">
        <v>100</v>
      </c>
      <c r="H118" s="142">
        <v>100</v>
      </c>
      <c r="I118" s="142">
        <v>100</v>
      </c>
      <c r="J118" s="142">
        <f>J395</f>
        <v>109.5</v>
      </c>
      <c r="K118" s="142">
        <f t="shared" ref="K118:M118" si="68">K395</f>
        <v>104.6</v>
      </c>
      <c r="L118" s="142">
        <f t="shared" si="68"/>
        <v>103.8</v>
      </c>
      <c r="M118" s="142">
        <f t="shared" si="68"/>
        <v>103.6</v>
      </c>
      <c r="R118" s="97"/>
      <c r="AB118" s="139">
        <v>110.8</v>
      </c>
      <c r="AC118" s="139">
        <v>106.91236116421798</v>
      </c>
      <c r="AD118" s="139">
        <v>100.55585445464337</v>
      </c>
      <c r="AE118" s="139">
        <v>104.94259510280261</v>
      </c>
      <c r="AF118" s="139">
        <v>104.03729141898179</v>
      </c>
      <c r="AG118" s="139">
        <v>103.9183522000594</v>
      </c>
    </row>
    <row r="119" spans="1:33" s="22" customFormat="1" ht="31.5">
      <c r="A119" s="26">
        <v>301110</v>
      </c>
      <c r="B119" s="40" t="e">
        <f>VALUE(CONCATENATE($A$2,$C$4,C119))</f>
        <v>#N/A</v>
      </c>
      <c r="C119" s="26">
        <v>100111</v>
      </c>
      <c r="D119" s="40"/>
      <c r="E119" s="69" t="s">
        <v>19</v>
      </c>
      <c r="F119" s="30" t="s">
        <v>18</v>
      </c>
      <c r="G119" s="138">
        <v>0</v>
      </c>
      <c r="H119" s="31">
        <f t="shared" ref="H119" si="69">IFERROR(IF(G117=0,0,H117/G117/IF(H118&lt;&gt;0,H118,100)*10000),0)</f>
        <v>0</v>
      </c>
      <c r="I119" s="31">
        <f t="shared" ref="I119" si="70">IFERROR(IF(H117=0,0,I117/H117/IF(I118&lt;&gt;0,I118,100)*10000),0)</f>
        <v>0</v>
      </c>
      <c r="J119" s="31">
        <f t="shared" ref="J119" si="71">IFERROR(IF(I117=0,0,J117/I117/IF(J118&lt;&gt;0,J118,100)*10000),0)</f>
        <v>0</v>
      </c>
      <c r="K119" s="31">
        <f t="shared" ref="K119" si="72">IFERROR(IF(J117=0,0,K117/J117/IF(K118&lt;&gt;0,K118,100)*10000),0)</f>
        <v>0</v>
      </c>
      <c r="L119" s="31">
        <f t="shared" ref="L119" si="73">IFERROR(IF(K117=0,0,L117/K117/IF(L118&lt;&gt;0,L118,100)*10000),0)</f>
        <v>0</v>
      </c>
      <c r="M119" s="31">
        <f t="shared" ref="M119" si="74">IFERROR(IF(L117=0,0,M117/L117/IF(M118&lt;&gt;0,M118,100)*10000),0)</f>
        <v>0</v>
      </c>
      <c r="R119" s="97"/>
      <c r="AB119" s="139">
        <v>106.43987917457633</v>
      </c>
      <c r="AC119" s="139">
        <v>165.10955382068133</v>
      </c>
      <c r="AD119" s="139">
        <v>95.786689963714025</v>
      </c>
      <c r="AE119" s="139">
        <v>95.351153866992931</v>
      </c>
      <c r="AF119" s="139">
        <v>96.907244273713189</v>
      </c>
      <c r="AG119" s="139">
        <v>97.011746237084452</v>
      </c>
    </row>
    <row r="120" spans="1:33" s="22" customFormat="1" ht="47.25">
      <c r="A120" s="26">
        <v>301120</v>
      </c>
      <c r="B120" s="91"/>
      <c r="C120" s="26">
        <v>100112</v>
      </c>
      <c r="D120" s="91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97"/>
      <c r="AB120" s="139"/>
      <c r="AC120" s="139"/>
      <c r="AD120" s="139"/>
      <c r="AE120" s="139"/>
      <c r="AF120" s="139"/>
      <c r="AG120" s="139"/>
    </row>
    <row r="121" spans="1:33" s="22" customFormat="1" ht="15.75">
      <c r="A121" s="26">
        <v>301130</v>
      </c>
      <c r="B121" s="26" t="e">
        <f>VALUE(CONCATENATE($A$2,$C$4,C121))</f>
        <v>#N/A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75">SUM(G166,G211)</f>
        <v>0</v>
      </c>
      <c r="H121" s="34">
        <f t="shared" si="75"/>
        <v>0</v>
      </c>
      <c r="I121" s="34">
        <f t="shared" si="75"/>
        <v>0</v>
      </c>
      <c r="J121" s="34">
        <f t="shared" si="75"/>
        <v>0</v>
      </c>
      <c r="K121" s="34">
        <f t="shared" si="75"/>
        <v>0</v>
      </c>
      <c r="L121" s="34">
        <f t="shared" si="75"/>
        <v>0</v>
      </c>
      <c r="M121" s="34">
        <f t="shared" si="75"/>
        <v>0</v>
      </c>
      <c r="R121" s="97"/>
      <c r="AB121" s="139">
        <v>119.4</v>
      </c>
      <c r="AC121" s="139">
        <v>117.3</v>
      </c>
      <c r="AD121" s="139">
        <v>118</v>
      </c>
      <c r="AE121" s="139">
        <v>118</v>
      </c>
      <c r="AF121" s="139">
        <v>119</v>
      </c>
      <c r="AG121" s="139">
        <v>120</v>
      </c>
    </row>
    <row r="122" spans="1:33" s="22" customFormat="1" ht="31.5">
      <c r="A122" s="26">
        <v>301140</v>
      </c>
      <c r="B122" s="26" t="e">
        <f>VALUE(CONCATENATE($A$2,$C$4,C122))</f>
        <v>#N/A</v>
      </c>
      <c r="C122" s="26">
        <v>100114</v>
      </c>
      <c r="D122" s="26"/>
      <c r="E122" s="33" t="s">
        <v>17</v>
      </c>
      <c r="F122" s="24" t="s">
        <v>18</v>
      </c>
      <c r="G122" s="142">
        <v>100</v>
      </c>
      <c r="H122" s="142">
        <v>100</v>
      </c>
      <c r="I122" s="142">
        <v>100</v>
      </c>
      <c r="J122" s="142">
        <f>J396</f>
        <v>105.8</v>
      </c>
      <c r="K122" s="142">
        <f t="shared" ref="K122:M122" si="76">K396</f>
        <v>105.5</v>
      </c>
      <c r="L122" s="142">
        <f t="shared" si="76"/>
        <v>103.7</v>
      </c>
      <c r="M122" s="142">
        <f t="shared" si="76"/>
        <v>103.8</v>
      </c>
      <c r="R122" s="97"/>
      <c r="AB122" s="139">
        <v>104</v>
      </c>
      <c r="AC122" s="139">
        <v>104.40067609597537</v>
      </c>
      <c r="AD122" s="139">
        <v>106.83599862999972</v>
      </c>
      <c r="AE122" s="139">
        <v>104.26002392379456</v>
      </c>
      <c r="AF122" s="139">
        <v>104.31477213948949</v>
      </c>
      <c r="AG122" s="139">
        <v>104.16761168148274</v>
      </c>
    </row>
    <row r="123" spans="1:33" s="22" customFormat="1" ht="31.5">
      <c r="A123" s="26">
        <v>301150</v>
      </c>
      <c r="B123" s="40" t="e">
        <f>VALUE(CONCATENATE($A$2,$C$4,C123))</f>
        <v>#N/A</v>
      </c>
      <c r="C123" s="26">
        <v>100115</v>
      </c>
      <c r="D123" s="40"/>
      <c r="E123" s="69" t="s">
        <v>19</v>
      </c>
      <c r="F123" s="30" t="s">
        <v>18</v>
      </c>
      <c r="G123" s="138">
        <v>0</v>
      </c>
      <c r="H123" s="31">
        <f t="shared" ref="H123" si="77">IFERROR(IF(G121=0,0,H121/G121/IF(H122&lt;&gt;0,H122,100)*10000),0)</f>
        <v>0</v>
      </c>
      <c r="I123" s="31">
        <f t="shared" ref="I123" si="78">IFERROR(IF(H121=0,0,I121/H121/IF(I122&lt;&gt;0,I122,100)*10000),0)</f>
        <v>0</v>
      </c>
      <c r="J123" s="31">
        <f t="shared" ref="J123" si="79">IFERROR(IF(I121=0,0,J121/I121/IF(J122&lt;&gt;0,J122,100)*10000),0)</f>
        <v>0</v>
      </c>
      <c r="K123" s="31">
        <f t="shared" ref="K123" si="80">IFERROR(IF(J121=0,0,K121/J121/IF(K122&lt;&gt;0,K122,100)*10000),0)</f>
        <v>0</v>
      </c>
      <c r="L123" s="31">
        <f t="shared" ref="L123" si="81">IFERROR(IF(K121=0,0,L121/K121/IF(L122&lt;&gt;0,L122,100)*10000),0)</f>
        <v>0</v>
      </c>
      <c r="M123" s="31">
        <f t="shared" ref="M123" si="82">IFERROR(IF(L121=0,0,M121/L121/IF(M122&lt;&gt;0,M122,100)*10000),0)</f>
        <v>0</v>
      </c>
      <c r="R123" s="97"/>
      <c r="AB123" s="139">
        <v>102.05128205128207</v>
      </c>
      <c r="AC123" s="139">
        <v>94.100162665458001</v>
      </c>
      <c r="AD123" s="139">
        <v>94.159985148545275</v>
      </c>
      <c r="AE123" s="139">
        <v>95.914038992636065</v>
      </c>
      <c r="AF123" s="139">
        <v>96.676104025099747</v>
      </c>
      <c r="AG123" s="139">
        <v>96.805844452685648</v>
      </c>
    </row>
    <row r="124" spans="1:33" s="22" customFormat="1" ht="15.75">
      <c r="A124" s="26">
        <v>301160</v>
      </c>
      <c r="B124" s="91"/>
      <c r="C124" s="26">
        <v>100116</v>
      </c>
      <c r="D124" s="91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97"/>
      <c r="AB124" s="139"/>
      <c r="AC124" s="139"/>
      <c r="AD124" s="139"/>
      <c r="AE124" s="139"/>
      <c r="AF124" s="139"/>
      <c r="AG124" s="139"/>
    </row>
    <row r="125" spans="1:33" s="22" customFormat="1" ht="15.75">
      <c r="A125" s="26">
        <v>301170</v>
      </c>
      <c r="B125" s="26" t="e">
        <f>VALUE(CONCATENATE($A$2,$C$4,C125))</f>
        <v>#N/A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83">SUM(G170,G215)</f>
        <v>0</v>
      </c>
      <c r="H125" s="34">
        <f t="shared" si="83"/>
        <v>0</v>
      </c>
      <c r="I125" s="34">
        <f t="shared" si="83"/>
        <v>0</v>
      </c>
      <c r="J125" s="34">
        <f t="shared" si="83"/>
        <v>0</v>
      </c>
      <c r="K125" s="34">
        <f t="shared" si="83"/>
        <v>0</v>
      </c>
      <c r="L125" s="34">
        <f t="shared" si="83"/>
        <v>0</v>
      </c>
      <c r="M125" s="34">
        <f t="shared" si="83"/>
        <v>0</v>
      </c>
      <c r="R125" s="97"/>
      <c r="AB125" s="139">
        <v>313.7</v>
      </c>
      <c r="AC125" s="139">
        <v>350</v>
      </c>
      <c r="AD125" s="139">
        <v>350</v>
      </c>
      <c r="AE125" s="139">
        <v>350</v>
      </c>
      <c r="AF125" s="139">
        <v>350</v>
      </c>
      <c r="AG125" s="139">
        <v>350</v>
      </c>
    </row>
    <row r="126" spans="1:33" s="22" customFormat="1" ht="31.5">
      <c r="A126" s="26">
        <v>301180</v>
      </c>
      <c r="B126" s="26" t="e">
        <f>VALUE(CONCATENATE($A$2,$C$4,C126))</f>
        <v>#N/A</v>
      </c>
      <c r="C126" s="26">
        <v>100118</v>
      </c>
      <c r="D126" s="26"/>
      <c r="E126" s="33" t="s">
        <v>17</v>
      </c>
      <c r="F126" s="24" t="s">
        <v>18</v>
      </c>
      <c r="G126" s="142">
        <v>100</v>
      </c>
      <c r="H126" s="142">
        <v>100</v>
      </c>
      <c r="I126" s="142">
        <v>100</v>
      </c>
      <c r="J126" s="142">
        <f>J400</f>
        <v>106.4</v>
      </c>
      <c r="K126" s="142">
        <f t="shared" ref="K126:M126" si="84">K400</f>
        <v>105.6</v>
      </c>
      <c r="L126" s="142">
        <f t="shared" si="84"/>
        <v>105.3</v>
      </c>
      <c r="M126" s="142">
        <f t="shared" si="84"/>
        <v>104.5</v>
      </c>
      <c r="R126" s="97"/>
      <c r="AB126" s="139">
        <v>103.6</v>
      </c>
      <c r="AC126" s="139">
        <v>110.77354404069695</v>
      </c>
      <c r="AD126" s="139">
        <v>104.32869648247862</v>
      </c>
      <c r="AE126" s="139">
        <v>104.70162305836628</v>
      </c>
      <c r="AF126" s="139">
        <v>104.33977798697684</v>
      </c>
      <c r="AG126" s="139">
        <v>103.71047518488461</v>
      </c>
    </row>
    <row r="127" spans="1:33" s="22" customFormat="1" ht="31.5">
      <c r="A127" s="26">
        <v>301190</v>
      </c>
      <c r="B127" s="40" t="e">
        <f>VALUE(CONCATENATE($A$2,$C$4,C127))</f>
        <v>#N/A</v>
      </c>
      <c r="C127" s="26">
        <v>100119</v>
      </c>
      <c r="D127" s="40"/>
      <c r="E127" s="69" t="s">
        <v>19</v>
      </c>
      <c r="F127" s="30" t="s">
        <v>18</v>
      </c>
      <c r="G127" s="138">
        <v>0</v>
      </c>
      <c r="H127" s="31">
        <f t="shared" ref="H127" si="85">IFERROR(IF(G125=0,0,H125/G125/IF(H126&lt;&gt;0,H126,100)*10000),0)</f>
        <v>0</v>
      </c>
      <c r="I127" s="31">
        <f t="shared" ref="I127" si="86">IFERROR(IF(H125=0,0,I125/H125/IF(I126&lt;&gt;0,I126,100)*10000),0)</f>
        <v>0</v>
      </c>
      <c r="J127" s="31">
        <f t="shared" ref="J127" si="87">IFERROR(IF(I125=0,0,J125/I125/IF(J126&lt;&gt;0,J126,100)*10000),0)</f>
        <v>0</v>
      </c>
      <c r="K127" s="31">
        <f t="shared" ref="K127" si="88">IFERROR(IF(J125=0,0,K125/J125/IF(K126&lt;&gt;0,K126,100)*10000),0)</f>
        <v>0</v>
      </c>
      <c r="L127" s="31">
        <f t="shared" ref="L127" si="89">IFERROR(IF(K125=0,0,L125/K125/IF(L126&lt;&gt;0,L126,100)*10000),0)</f>
        <v>0</v>
      </c>
      <c r="M127" s="31">
        <f t="shared" ref="M127" si="90">IFERROR(IF(L125=0,0,M125/L125/IF(M126&lt;&gt;0,M126,100)*10000),0)</f>
        <v>0</v>
      </c>
      <c r="R127" s="97"/>
      <c r="AB127" s="139">
        <v>75.454579566216751</v>
      </c>
      <c r="AC127" s="139">
        <v>100.7204077073507</v>
      </c>
      <c r="AD127" s="139">
        <v>95.850905236599417</v>
      </c>
      <c r="AE127" s="139">
        <v>95.509503175757516</v>
      </c>
      <c r="AF127" s="139">
        <v>95.840725300835402</v>
      </c>
      <c r="AG127" s="139">
        <v>96.422275398632635</v>
      </c>
    </row>
    <row r="128" spans="1:33" s="22" customFormat="1" ht="31.5">
      <c r="A128" s="26">
        <v>301200</v>
      </c>
      <c r="B128" s="91"/>
      <c r="C128" s="26">
        <v>100120</v>
      </c>
      <c r="D128" s="91"/>
      <c r="E128" s="68" t="s">
        <v>31</v>
      </c>
      <c r="F128" s="24"/>
      <c r="G128" s="34">
        <v>418.8</v>
      </c>
      <c r="H128" s="35"/>
      <c r="I128" s="35"/>
      <c r="J128" s="35"/>
      <c r="K128" s="35"/>
      <c r="L128" s="35"/>
      <c r="M128" s="35"/>
      <c r="R128" s="97"/>
      <c r="AB128" s="139"/>
      <c r="AC128" s="139"/>
      <c r="AD128" s="139"/>
      <c r="AE128" s="139"/>
      <c r="AF128" s="139"/>
      <c r="AG128" s="139"/>
    </row>
    <row r="129" spans="1:33" s="22" customFormat="1" ht="15.75">
      <c r="A129" s="26">
        <v>301210</v>
      </c>
      <c r="B129" s="26" t="e">
        <f>VALUE(CONCATENATE($A$2,$C$4,C129))</f>
        <v>#N/A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91">SUM(G174,G219)</f>
        <v>418.8</v>
      </c>
      <c r="H129" s="34">
        <f t="shared" si="91"/>
        <v>441.5</v>
      </c>
      <c r="I129" s="34">
        <f t="shared" si="91"/>
        <v>429.6</v>
      </c>
      <c r="J129" s="34">
        <f t="shared" si="91"/>
        <v>472.8</v>
      </c>
      <c r="K129" s="34">
        <f t="shared" si="91"/>
        <v>501.2</v>
      </c>
      <c r="L129" s="34">
        <f t="shared" si="91"/>
        <v>535.6</v>
      </c>
      <c r="M129" s="34">
        <f t="shared" si="91"/>
        <v>574.29999999999995</v>
      </c>
      <c r="R129" s="97"/>
      <c r="AB129" s="139">
        <v>2514.973</v>
      </c>
      <c r="AC129" s="139">
        <v>2421.2440000000001</v>
      </c>
      <c r="AD129" s="139">
        <v>2200</v>
      </c>
      <c r="AE129" s="139">
        <v>2300</v>
      </c>
      <c r="AF129" s="139">
        <v>2400</v>
      </c>
      <c r="AG129" s="139">
        <v>2500</v>
      </c>
    </row>
    <row r="130" spans="1:33" s="22" customFormat="1" ht="31.5">
      <c r="A130" s="26">
        <v>301220</v>
      </c>
      <c r="B130" s="26" t="e">
        <f>VALUE(CONCATENATE($A$2,$C$4,C130))</f>
        <v>#N/A</v>
      </c>
      <c r="C130" s="26">
        <v>100122</v>
      </c>
      <c r="D130" s="26"/>
      <c r="E130" s="33" t="s">
        <v>17</v>
      </c>
      <c r="F130" s="24" t="s">
        <v>18</v>
      </c>
      <c r="G130" s="142">
        <v>100</v>
      </c>
      <c r="H130" s="142">
        <v>100</v>
      </c>
      <c r="I130" s="142">
        <v>100</v>
      </c>
      <c r="J130" s="142">
        <f>J399</f>
        <v>109.1</v>
      </c>
      <c r="K130" s="142">
        <f t="shared" ref="K130:M130" si="92">K399</f>
        <v>104.8</v>
      </c>
      <c r="L130" s="142">
        <f t="shared" si="92"/>
        <v>103.9</v>
      </c>
      <c r="M130" s="142">
        <f t="shared" si="92"/>
        <v>103.8</v>
      </c>
      <c r="R130" s="97"/>
      <c r="AB130" s="139">
        <v>104.7</v>
      </c>
      <c r="AC130" s="139">
        <v>104.16805690401223</v>
      </c>
      <c r="AD130" s="139">
        <v>101.36587438948129</v>
      </c>
      <c r="AE130" s="139">
        <v>104.579093036101</v>
      </c>
      <c r="AF130" s="139">
        <v>104.16381397379553</v>
      </c>
      <c r="AG130" s="139">
        <v>104.14626803545032</v>
      </c>
    </row>
    <row r="131" spans="1:33" s="22" customFormat="1" ht="31.5">
      <c r="A131" s="26">
        <v>301230</v>
      </c>
      <c r="B131" s="26" t="e">
        <f>VALUE(CONCATENATE($A$2,$C$4,C131))</f>
        <v>#N/A</v>
      </c>
      <c r="C131" s="26">
        <v>100123</v>
      </c>
      <c r="D131" s="40"/>
      <c r="E131" s="69" t="s">
        <v>19</v>
      </c>
      <c r="F131" s="30" t="s">
        <v>18</v>
      </c>
      <c r="G131" s="138">
        <v>0</v>
      </c>
      <c r="H131" s="31">
        <f t="shared" ref="H131" si="93">IFERROR(IF(G129=0,0,H129/G129/IF(H130&lt;&gt;0,H130,100)*10000),0)</f>
        <v>105.42024832855778</v>
      </c>
      <c r="I131" s="31">
        <f t="shared" ref="I131" si="94">IFERROR(IF(H129=0,0,I129/H129/IF(I130&lt;&gt;0,I130,100)*10000),0)</f>
        <v>97.304643261608163</v>
      </c>
      <c r="J131" s="31">
        <f t="shared" ref="J131" si="95">IFERROR(IF(I129=0,0,J129/I129/IF(J130&lt;&gt;0,J130,100)*10000),0)</f>
        <v>100.87613741685399</v>
      </c>
      <c r="K131" s="31">
        <f t="shared" ref="K131" si="96">IFERROR(IF(J129=0,0,K129/J129/IF(K130&lt;&gt;0,K130,100)*10000),0)</f>
        <v>101.15149636403558</v>
      </c>
      <c r="L131" s="31">
        <f t="shared" ref="L131" si="97">IFERROR(IF(K129=0,0,L129/K129/IF(L130&lt;&gt;0,L130,100)*10000),0)</f>
        <v>102.85228829058576</v>
      </c>
      <c r="M131" s="31">
        <f t="shared" ref="M131" si="98">IFERROR(IF(L129=0,0,M129/L129/IF(M130&lt;&gt;0,M130,100)*10000),0)</f>
        <v>103.30013627056107</v>
      </c>
      <c r="R131" s="97"/>
      <c r="AB131" s="139">
        <v>148.71322241135513</v>
      </c>
      <c r="AC131" s="139">
        <v>92.421000877588412</v>
      </c>
      <c r="AD131" s="139">
        <v>89.638040105550274</v>
      </c>
      <c r="AE131" s="139">
        <v>99.967834402011064</v>
      </c>
      <c r="AF131" s="139">
        <v>100.17665646652232</v>
      </c>
      <c r="AG131" s="139">
        <v>100.01958652153471</v>
      </c>
    </row>
    <row r="132" spans="1:33" s="22" customFormat="1" ht="15.75">
      <c r="A132" s="26">
        <v>301240</v>
      </c>
      <c r="B132" s="91"/>
      <c r="C132" s="26">
        <v>100124</v>
      </c>
      <c r="D132" s="91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97"/>
      <c r="AB132" s="139"/>
      <c r="AC132" s="139"/>
      <c r="AD132" s="139"/>
      <c r="AE132" s="139"/>
      <c r="AF132" s="139"/>
      <c r="AG132" s="139"/>
    </row>
    <row r="133" spans="1:33" s="22" customFormat="1" ht="15.75">
      <c r="A133" s="26">
        <v>301250</v>
      </c>
      <c r="B133" s="26" t="e">
        <f>VALUE(CONCATENATE($A$2,$C$4,C133))</f>
        <v>#N/A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99">SUM(G178,G223)</f>
        <v>0</v>
      </c>
      <c r="H133" s="34">
        <f t="shared" si="99"/>
        <v>0</v>
      </c>
      <c r="I133" s="34">
        <f t="shared" si="99"/>
        <v>0</v>
      </c>
      <c r="J133" s="34">
        <f t="shared" si="99"/>
        <v>0</v>
      </c>
      <c r="K133" s="34">
        <f t="shared" si="99"/>
        <v>0</v>
      </c>
      <c r="L133" s="34">
        <f t="shared" si="99"/>
        <v>0</v>
      </c>
      <c r="M133" s="34">
        <f t="shared" si="99"/>
        <v>0</v>
      </c>
      <c r="R133" s="97"/>
      <c r="AB133" s="139">
        <v>8.5</v>
      </c>
      <c r="AC133" s="139">
        <v>5.7</v>
      </c>
      <c r="AD133" s="139">
        <v>5.8</v>
      </c>
      <c r="AE133" s="139">
        <v>6</v>
      </c>
      <c r="AF133" s="139">
        <v>6</v>
      </c>
      <c r="AG133" s="139">
        <v>6</v>
      </c>
    </row>
    <row r="134" spans="1:33" s="22" customFormat="1" ht="31.5">
      <c r="A134" s="26">
        <v>301260</v>
      </c>
      <c r="B134" s="26" t="e">
        <f>VALUE(CONCATENATE($A$2,$C$4,C134))</f>
        <v>#N/A</v>
      </c>
      <c r="C134" s="26">
        <v>100126</v>
      </c>
      <c r="D134" s="26"/>
      <c r="E134" s="33" t="s">
        <v>17</v>
      </c>
      <c r="F134" s="24" t="s">
        <v>18</v>
      </c>
      <c r="G134" s="142">
        <v>100</v>
      </c>
      <c r="H134" s="142">
        <v>100</v>
      </c>
      <c r="I134" s="142">
        <v>100</v>
      </c>
      <c r="J134" s="142">
        <f>J402</f>
        <v>108.6</v>
      </c>
      <c r="K134" s="142">
        <f t="shared" ref="K134:M134" si="100">K402</f>
        <v>107.3</v>
      </c>
      <c r="L134" s="142">
        <f t="shared" si="100"/>
        <v>105.3</v>
      </c>
      <c r="M134" s="142">
        <f t="shared" si="100"/>
        <v>104.4</v>
      </c>
      <c r="R134" s="97"/>
      <c r="AB134" s="139">
        <v>101.8</v>
      </c>
      <c r="AC134" s="139">
        <v>112.94804037766082</v>
      </c>
      <c r="AD134" s="139">
        <v>106.22742905881735</v>
      </c>
      <c r="AE134" s="139">
        <v>105.25239711260139</v>
      </c>
      <c r="AF134" s="139">
        <v>104.71127730349214</v>
      </c>
      <c r="AG134" s="139">
        <v>104.28815986464596</v>
      </c>
    </row>
    <row r="135" spans="1:33" s="22" customFormat="1" ht="31.5">
      <c r="A135" s="26">
        <v>301270</v>
      </c>
      <c r="B135" s="40" t="e">
        <f>VALUE(CONCATENATE($A$2,$C$4,C135))</f>
        <v>#N/A</v>
      </c>
      <c r="C135" s="26">
        <v>100127</v>
      </c>
      <c r="D135" s="40"/>
      <c r="E135" s="69" t="s">
        <v>19</v>
      </c>
      <c r="F135" s="30" t="s">
        <v>18</v>
      </c>
      <c r="G135" s="138">
        <v>0</v>
      </c>
      <c r="H135" s="31">
        <f t="shared" ref="H135" si="101">IFERROR(IF(G133=0,0,H133/G133/IF(H134&lt;&gt;0,H134,100)*10000),0)</f>
        <v>0</v>
      </c>
      <c r="I135" s="31">
        <f t="shared" ref="I135" si="102">IFERROR(IF(H133=0,0,I133/H133/IF(I134&lt;&gt;0,I134,100)*10000),0)</f>
        <v>0</v>
      </c>
      <c r="J135" s="31">
        <f t="shared" ref="J135" si="103">IFERROR(IF(I133=0,0,J133/I133/IF(J134&lt;&gt;0,J134,100)*10000),0)</f>
        <v>0</v>
      </c>
      <c r="K135" s="31">
        <f t="shared" ref="K135" si="104">IFERROR(IF(J133=0,0,K133/J133/IF(K134&lt;&gt;0,K134,100)*10000),0)</f>
        <v>0</v>
      </c>
      <c r="L135" s="31">
        <f t="shared" ref="L135" si="105">IFERROR(IF(K133=0,0,L133/K133/IF(L134&lt;&gt;0,L134,100)*10000),0)</f>
        <v>0</v>
      </c>
      <c r="M135" s="31">
        <f t="shared" ref="M135" si="106">IFERROR(IF(L133=0,0,M133/L133/IF(M134&lt;&gt;0,M134,100)*10000),0)</f>
        <v>0</v>
      </c>
      <c r="R135" s="97"/>
      <c r="AB135" s="139">
        <v>269.34533240382785</v>
      </c>
      <c r="AC135" s="139">
        <v>59.371391752516715</v>
      </c>
      <c r="AD135" s="139">
        <v>95.789182574089779</v>
      </c>
      <c r="AE135" s="139">
        <v>98.285909584935794</v>
      </c>
      <c r="AF135" s="139">
        <v>95.500697322374265</v>
      </c>
      <c r="AG135" s="139">
        <v>95.888162308922219</v>
      </c>
    </row>
    <row r="136" spans="1:33" s="22" customFormat="1" ht="31.5">
      <c r="A136" s="26">
        <v>301280</v>
      </c>
      <c r="B136" s="91"/>
      <c r="C136" s="26">
        <v>100128</v>
      </c>
      <c r="D136" s="91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97"/>
      <c r="AB136" s="139"/>
      <c r="AC136" s="139"/>
      <c r="AD136" s="139"/>
      <c r="AE136" s="139"/>
      <c r="AF136" s="139"/>
      <c r="AG136" s="139"/>
    </row>
    <row r="137" spans="1:33" s="22" customFormat="1" ht="15.75">
      <c r="A137" s="26">
        <v>301290</v>
      </c>
      <c r="B137" s="26" t="e">
        <f>VALUE(CONCATENATE($A$2,$C$4,C137))</f>
        <v>#N/A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07">SUM(G182,G227)</f>
        <v>0</v>
      </c>
      <c r="H137" s="34">
        <f t="shared" si="107"/>
        <v>0</v>
      </c>
      <c r="I137" s="34">
        <f t="shared" si="107"/>
        <v>0</v>
      </c>
      <c r="J137" s="34">
        <f t="shared" si="107"/>
        <v>0</v>
      </c>
      <c r="K137" s="34">
        <f t="shared" si="107"/>
        <v>0</v>
      </c>
      <c r="L137" s="34">
        <f t="shared" si="107"/>
        <v>0</v>
      </c>
      <c r="M137" s="34">
        <f t="shared" si="107"/>
        <v>0</v>
      </c>
      <c r="R137" s="97"/>
      <c r="AB137" s="139">
        <v>29</v>
      </c>
      <c r="AC137" s="139">
        <v>29</v>
      </c>
      <c r="AD137" s="139">
        <v>29</v>
      </c>
      <c r="AE137" s="139">
        <v>29</v>
      </c>
      <c r="AF137" s="139">
        <v>29</v>
      </c>
      <c r="AG137" s="139">
        <v>29</v>
      </c>
    </row>
    <row r="138" spans="1:33" s="22" customFormat="1" ht="31.5">
      <c r="A138" s="26">
        <v>301300</v>
      </c>
      <c r="B138" s="26" t="e">
        <f>VALUE(CONCATENATE($A$2,$C$4,C138))</f>
        <v>#N/A</v>
      </c>
      <c r="C138" s="26">
        <v>100130</v>
      </c>
      <c r="D138" s="26"/>
      <c r="E138" s="33" t="s">
        <v>17</v>
      </c>
      <c r="F138" s="24" t="s">
        <v>18</v>
      </c>
      <c r="G138" s="142" t="str">
        <f t="shared" ref="G138" si="108">IF(AB138="","",AB138)</f>
        <v/>
      </c>
      <c r="H138" s="142" t="str">
        <f t="shared" ref="H138" si="109">IF(AC138="","",AC138)</f>
        <v/>
      </c>
      <c r="I138" s="142" t="str">
        <f t="shared" ref="I138" si="110">IF(AD138="","",AD138)</f>
        <v/>
      </c>
      <c r="J138" s="142">
        <f>J401</f>
        <v>106.6</v>
      </c>
      <c r="K138" s="142">
        <f t="shared" ref="K138:M138" si="111">K401</f>
        <v>104.7</v>
      </c>
      <c r="L138" s="142">
        <f t="shared" si="111"/>
        <v>104</v>
      </c>
      <c r="M138" s="142">
        <f t="shared" si="111"/>
        <v>104.3</v>
      </c>
      <c r="R138" s="97"/>
      <c r="AB138" s="139" t="s">
        <v>173</v>
      </c>
      <c r="AC138" s="139" t="s">
        <v>173</v>
      </c>
      <c r="AD138" s="139" t="s">
        <v>173</v>
      </c>
      <c r="AE138" s="139" t="s">
        <v>173</v>
      </c>
      <c r="AF138" s="139" t="s">
        <v>173</v>
      </c>
      <c r="AG138" s="139" t="s">
        <v>173</v>
      </c>
    </row>
    <row r="139" spans="1:33" s="22" customFormat="1" ht="31.5">
      <c r="A139" s="26">
        <v>301310</v>
      </c>
      <c r="B139" s="40" t="e">
        <f>VALUE(CONCATENATE($A$2,$C$4,C139))</f>
        <v>#N/A</v>
      </c>
      <c r="C139" s="26">
        <v>100131</v>
      </c>
      <c r="D139" s="40"/>
      <c r="E139" s="69" t="s">
        <v>19</v>
      </c>
      <c r="F139" s="30" t="s">
        <v>18</v>
      </c>
      <c r="G139" s="138">
        <v>0</v>
      </c>
      <c r="H139" s="31">
        <f t="shared" ref="H139" si="112">IFERROR(IF(G137=0,0,H137/G137/IF(H138&lt;&gt;0,H138,100)*10000),0)</f>
        <v>0</v>
      </c>
      <c r="I139" s="31">
        <f t="shared" ref="I139" si="113">IFERROR(IF(H137=0,0,I137/H137/IF(I138&lt;&gt;0,I138,100)*10000),0)</f>
        <v>0</v>
      </c>
      <c r="J139" s="31">
        <f t="shared" ref="J139" si="114">IFERROR(IF(I137=0,0,J137/I137/IF(J138&lt;&gt;0,J138,100)*10000),0)</f>
        <v>0</v>
      </c>
      <c r="K139" s="31">
        <f t="shared" ref="K139" si="115">IFERROR(IF(J137=0,0,K137/J137/IF(K138&lt;&gt;0,K138,100)*10000),0)</f>
        <v>0</v>
      </c>
      <c r="L139" s="31">
        <f t="shared" ref="L139" si="116">IFERROR(IF(K137=0,0,L137/K137/IF(L138&lt;&gt;0,L138,100)*10000),0)</f>
        <v>0</v>
      </c>
      <c r="M139" s="31">
        <f t="shared" ref="M139" si="117">IFERROR(IF(L137=0,0,M137/L137/IF(M138&lt;&gt;0,M138,100)*10000),0)</f>
        <v>0</v>
      </c>
      <c r="R139" s="97"/>
      <c r="AB139" s="139">
        <v>100</v>
      </c>
      <c r="AC139" s="139">
        <v>100</v>
      </c>
      <c r="AD139" s="139">
        <v>100</v>
      </c>
      <c r="AE139" s="139">
        <v>100</v>
      </c>
      <c r="AF139" s="139">
        <v>100</v>
      </c>
      <c r="AG139" s="139">
        <v>100</v>
      </c>
    </row>
    <row r="140" spans="1:33" s="22" customFormat="1" ht="31.5">
      <c r="A140" s="26">
        <v>301320</v>
      </c>
      <c r="B140" s="91"/>
      <c r="C140" s="26">
        <v>100132</v>
      </c>
      <c r="D140" s="91"/>
      <c r="E140" s="68" t="s">
        <v>28</v>
      </c>
      <c r="F140" s="23"/>
      <c r="G140" s="35">
        <v>30.4</v>
      </c>
      <c r="H140" s="35"/>
      <c r="I140" s="35"/>
      <c r="J140" s="35"/>
      <c r="K140" s="35"/>
      <c r="L140" s="35"/>
      <c r="M140" s="35"/>
      <c r="R140" s="97"/>
      <c r="AB140" s="139"/>
      <c r="AC140" s="139"/>
      <c r="AD140" s="139"/>
      <c r="AE140" s="139"/>
      <c r="AF140" s="139"/>
      <c r="AG140" s="139"/>
    </row>
    <row r="141" spans="1:33" s="22" customFormat="1" ht="15.75">
      <c r="A141" s="26">
        <v>301330</v>
      </c>
      <c r="B141" s="26" t="e">
        <f>VALUE(CONCATENATE($A$2,$C$4,C141))</f>
        <v>#N/A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18">SUM(G186,G231)</f>
        <v>0</v>
      </c>
      <c r="H141" s="34">
        <f t="shared" si="118"/>
        <v>0</v>
      </c>
      <c r="I141" s="34">
        <f t="shared" si="118"/>
        <v>0</v>
      </c>
      <c r="J141" s="34">
        <f t="shared" si="118"/>
        <v>0</v>
      </c>
      <c r="K141" s="34">
        <f t="shared" si="118"/>
        <v>0</v>
      </c>
      <c r="L141" s="34">
        <f t="shared" si="118"/>
        <v>0</v>
      </c>
      <c r="M141" s="34">
        <f t="shared" si="118"/>
        <v>0</v>
      </c>
      <c r="R141" s="97"/>
      <c r="AB141" s="139">
        <v>1639.2</v>
      </c>
      <c r="AC141" s="139">
        <v>2218.5</v>
      </c>
      <c r="AD141" s="139">
        <v>2257</v>
      </c>
      <c r="AE141" s="139">
        <v>2307</v>
      </c>
      <c r="AF141" s="139">
        <v>2357</v>
      </c>
      <c r="AG141" s="139">
        <v>2407</v>
      </c>
    </row>
    <row r="142" spans="1:33" s="22" customFormat="1" ht="31.5">
      <c r="A142" s="26">
        <v>301340</v>
      </c>
      <c r="B142" s="26" t="e">
        <f>VALUE(CONCATENATE($A$2,$C$4,C142))</f>
        <v>#N/A</v>
      </c>
      <c r="C142" s="26">
        <v>100134</v>
      </c>
      <c r="D142" s="26"/>
      <c r="E142" s="33" t="s">
        <v>17</v>
      </c>
      <c r="F142" s="24" t="s">
        <v>18</v>
      </c>
      <c r="G142" s="142">
        <v>100</v>
      </c>
      <c r="H142" s="142">
        <v>100</v>
      </c>
      <c r="I142" s="142">
        <v>100</v>
      </c>
      <c r="J142" s="142">
        <f>J403</f>
        <v>107.3</v>
      </c>
      <c r="K142" s="142">
        <f t="shared" ref="K142:M142" si="119">K403</f>
        <v>104.3</v>
      </c>
      <c r="L142" s="142">
        <f t="shared" si="119"/>
        <v>104.2</v>
      </c>
      <c r="M142" s="142">
        <f t="shared" si="119"/>
        <v>104.1</v>
      </c>
      <c r="R142" s="97"/>
      <c r="AB142" s="139">
        <v>105.6</v>
      </c>
      <c r="AC142" s="139">
        <v>115.3</v>
      </c>
      <c r="AD142" s="139">
        <v>104.2</v>
      </c>
      <c r="AE142" s="139">
        <v>105.5</v>
      </c>
      <c r="AF142" s="139">
        <v>104.3</v>
      </c>
      <c r="AG142" s="139">
        <v>104.3</v>
      </c>
    </row>
    <row r="143" spans="1:33" s="22" customFormat="1" ht="31.5">
      <c r="A143" s="26">
        <v>301350</v>
      </c>
      <c r="B143" s="40" t="e">
        <f>VALUE(CONCATENATE($A$2,$C$4,C143))</f>
        <v>#N/A</v>
      </c>
      <c r="C143" s="26">
        <v>100135</v>
      </c>
      <c r="D143" s="40"/>
      <c r="E143" s="69" t="s">
        <v>19</v>
      </c>
      <c r="F143" s="30" t="s">
        <v>18</v>
      </c>
      <c r="G143" s="138">
        <v>0</v>
      </c>
      <c r="H143" s="31">
        <f t="shared" ref="H143" si="120">IFERROR(IF(G141=0,0,H141/G141/IF(H142&lt;&gt;0,H142,100)*10000),0)</f>
        <v>0</v>
      </c>
      <c r="I143" s="31">
        <f t="shared" ref="I143" si="121">IFERROR(IF(H141=0,0,I141/H141/IF(I142&lt;&gt;0,I142,100)*10000),0)</f>
        <v>0</v>
      </c>
      <c r="J143" s="31">
        <f t="shared" ref="J143" si="122">IFERROR(IF(I141=0,0,J141/I141/IF(J142&lt;&gt;0,J142,100)*10000),0)</f>
        <v>0</v>
      </c>
      <c r="K143" s="31">
        <f t="shared" ref="K143" si="123">IFERROR(IF(J141=0,0,K141/J141/IF(K142&lt;&gt;0,K142,100)*10000),0)</f>
        <v>0</v>
      </c>
      <c r="L143" s="31">
        <f t="shared" ref="L143" si="124">IFERROR(IF(K141=0,0,L141/K141/IF(L142&lt;&gt;0,L142,100)*10000),0)</f>
        <v>0</v>
      </c>
      <c r="M143" s="31">
        <f t="shared" ref="M143" si="125">IFERROR(IF(L141=0,0,M141/L141/IF(M142&lt;&gt;0,M142,100)*10000),0)</f>
        <v>0</v>
      </c>
      <c r="R143" s="97"/>
      <c r="AB143" s="139">
        <v>94.34587778962667</v>
      </c>
      <c r="AC143" s="139">
        <v>117.38110143631927</v>
      </c>
      <c r="AD143" s="139">
        <v>97.634747414971898</v>
      </c>
      <c r="AE143" s="139">
        <v>96.886568800173038</v>
      </c>
      <c r="AF143" s="139">
        <v>97.955241478164112</v>
      </c>
      <c r="AG143" s="139">
        <v>97.911160774031032</v>
      </c>
    </row>
    <row r="144" spans="1:33" s="22" customFormat="1" ht="31.5">
      <c r="A144" s="26">
        <v>301360</v>
      </c>
      <c r="B144" s="91"/>
      <c r="C144" s="26">
        <v>100136</v>
      </c>
      <c r="D144" s="91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97"/>
      <c r="AB144" s="139"/>
      <c r="AC144" s="139"/>
      <c r="AD144" s="139"/>
      <c r="AE144" s="139"/>
      <c r="AF144" s="139"/>
      <c r="AG144" s="139"/>
    </row>
    <row r="145" spans="1:33" s="22" customFormat="1" ht="15.75">
      <c r="A145" s="26">
        <v>301370</v>
      </c>
      <c r="B145" s="26" t="e">
        <f>VALUE(CONCATENATE($A$2,$C$4,C145))</f>
        <v>#N/A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26">SUM(G190,G235)</f>
        <v>0</v>
      </c>
      <c r="H145" s="34">
        <f t="shared" si="126"/>
        <v>0</v>
      </c>
      <c r="I145" s="34">
        <f t="shared" si="126"/>
        <v>0</v>
      </c>
      <c r="J145" s="34">
        <f t="shared" si="126"/>
        <v>0</v>
      </c>
      <c r="K145" s="34">
        <f t="shared" si="126"/>
        <v>0</v>
      </c>
      <c r="L145" s="34">
        <f t="shared" si="126"/>
        <v>0</v>
      </c>
      <c r="M145" s="34">
        <f t="shared" si="126"/>
        <v>0</v>
      </c>
      <c r="R145" s="97"/>
      <c r="AB145" s="139">
        <v>37.6</v>
      </c>
      <c r="AC145" s="139">
        <v>47.7</v>
      </c>
      <c r="AD145" s="139">
        <v>48</v>
      </c>
      <c r="AE145" s="139">
        <v>48</v>
      </c>
      <c r="AF145" s="139">
        <v>48</v>
      </c>
      <c r="AG145" s="139">
        <v>48</v>
      </c>
    </row>
    <row r="146" spans="1:33" s="22" customFormat="1" ht="31.5">
      <c r="A146" s="26">
        <v>301380</v>
      </c>
      <c r="B146" s="26" t="e">
        <f>VALUE(CONCATENATE($A$2,$C$4,C146))</f>
        <v>#N/A</v>
      </c>
      <c r="C146" s="26">
        <v>100138</v>
      </c>
      <c r="D146" s="26"/>
      <c r="E146" s="33" t="s">
        <v>17</v>
      </c>
      <c r="F146" s="24" t="s">
        <v>18</v>
      </c>
      <c r="G146" s="142">
        <v>100</v>
      </c>
      <c r="H146" s="142">
        <v>100</v>
      </c>
      <c r="I146" s="142">
        <v>100</v>
      </c>
      <c r="J146" s="142">
        <f>J398</f>
        <v>108.4</v>
      </c>
      <c r="K146" s="142">
        <f t="shared" ref="K146:M146" si="127">K398</f>
        <v>107.3</v>
      </c>
      <c r="L146" s="142">
        <f t="shared" si="127"/>
        <v>105.3</v>
      </c>
      <c r="M146" s="142">
        <f t="shared" si="127"/>
        <v>104.4</v>
      </c>
      <c r="R146" s="97"/>
      <c r="AB146" s="139" t="s">
        <v>173</v>
      </c>
      <c r="AC146" s="139" t="s">
        <v>173</v>
      </c>
      <c r="AD146" s="139" t="s">
        <v>173</v>
      </c>
      <c r="AE146" s="139" t="s">
        <v>173</v>
      </c>
      <c r="AF146" s="139" t="s">
        <v>173</v>
      </c>
      <c r="AG146" s="139" t="s">
        <v>173</v>
      </c>
    </row>
    <row r="147" spans="1:33" s="22" customFormat="1" ht="31.5">
      <c r="A147" s="26">
        <v>301390</v>
      </c>
      <c r="B147" s="40" t="e">
        <f>VALUE(CONCATENATE($A$2,$C$4,C147))</f>
        <v>#N/A</v>
      </c>
      <c r="C147" s="26">
        <v>100139</v>
      </c>
      <c r="D147" s="40"/>
      <c r="E147" s="69" t="s">
        <v>19</v>
      </c>
      <c r="F147" s="30" t="s">
        <v>18</v>
      </c>
      <c r="G147" s="138">
        <v>0</v>
      </c>
      <c r="H147" s="31">
        <f t="shared" ref="H147" si="128">IFERROR(IF(G145=0,0,H145/G145/IF(H146&lt;&gt;0,H146,100)*10000),0)</f>
        <v>0</v>
      </c>
      <c r="I147" s="31">
        <f t="shared" ref="I147" si="129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30">IFERROR(IF(J145=0,0,K145/J145/IF(K146&lt;&gt;0,K146,100)*10000),0)</f>
        <v>0</v>
      </c>
      <c r="L147" s="31">
        <f t="shared" ref="L147" si="131">IFERROR(IF(K145=0,0,L145/K145/IF(L146&lt;&gt;0,L146,100)*10000),0)</f>
        <v>0</v>
      </c>
      <c r="M147" s="31">
        <f t="shared" ref="M147" si="132">IFERROR(IF(L145=0,0,M145/L145/IF(M146&lt;&gt;0,M146,100)*10000),0)</f>
        <v>0</v>
      </c>
      <c r="R147" s="97"/>
      <c r="AB147" s="139">
        <v>105.02793296089388</v>
      </c>
      <c r="AC147" s="139">
        <v>126.86170212765958</v>
      </c>
      <c r="AD147" s="139">
        <v>100.62893081761005</v>
      </c>
      <c r="AE147" s="139">
        <v>100</v>
      </c>
      <c r="AF147" s="139">
        <v>100</v>
      </c>
      <c r="AG147" s="139">
        <v>100</v>
      </c>
    </row>
    <row r="148" spans="1:33" s="22" customFormat="1" ht="15.75">
      <c r="A148" s="26">
        <v>301400</v>
      </c>
      <c r="B148" s="91"/>
      <c r="C148" s="26">
        <v>100140</v>
      </c>
      <c r="D148" s="91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97"/>
      <c r="AB148" s="139"/>
      <c r="AC148" s="139"/>
      <c r="AD148" s="139"/>
      <c r="AE148" s="139"/>
      <c r="AF148" s="139"/>
      <c r="AG148" s="139"/>
    </row>
    <row r="149" spans="1:33" s="22" customFormat="1" ht="15.75">
      <c r="A149" s="26">
        <v>301410</v>
      </c>
      <c r="B149" s="26" t="e">
        <f>VALUE(CONCATENATE($A$2,$C$4,C149))</f>
        <v>#N/A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33">SUM(G194,G239)</f>
        <v>0</v>
      </c>
      <c r="H149" s="34">
        <f t="shared" si="133"/>
        <v>0</v>
      </c>
      <c r="I149" s="34">
        <f t="shared" si="133"/>
        <v>0</v>
      </c>
      <c r="J149" s="34">
        <f t="shared" si="133"/>
        <v>0</v>
      </c>
      <c r="K149" s="34">
        <f t="shared" si="133"/>
        <v>0</v>
      </c>
      <c r="L149" s="34">
        <f t="shared" si="133"/>
        <v>0</v>
      </c>
      <c r="M149" s="34">
        <f t="shared" si="133"/>
        <v>0</v>
      </c>
      <c r="R149" s="97"/>
      <c r="AB149" s="139">
        <v>4587.1000000000004</v>
      </c>
      <c r="AC149" s="139">
        <v>5341.2</v>
      </c>
      <c r="AD149" s="139">
        <v>5400</v>
      </c>
      <c r="AE149" s="139">
        <v>5400</v>
      </c>
      <c r="AF149" s="139">
        <v>5400</v>
      </c>
      <c r="AG149" s="139">
        <v>5400</v>
      </c>
    </row>
    <row r="150" spans="1:33" s="22" customFormat="1" ht="31.5">
      <c r="A150" s="26">
        <v>301420</v>
      </c>
      <c r="B150" s="26" t="e">
        <f>VALUE(CONCATENATE($A$2,$C$4,C150))</f>
        <v>#N/A</v>
      </c>
      <c r="C150" s="26">
        <v>100142</v>
      </c>
      <c r="D150" s="26"/>
      <c r="E150" s="33" t="s">
        <v>17</v>
      </c>
      <c r="F150" s="24" t="s">
        <v>18</v>
      </c>
      <c r="G150" s="142" t="str">
        <f t="shared" ref="G150" si="134">IF(AB150="","",AB150)</f>
        <v/>
      </c>
      <c r="H150" s="142" t="str">
        <f t="shared" ref="H150" si="135">IF(AC150="","",AC150)</f>
        <v/>
      </c>
      <c r="I150" s="142" t="str">
        <f t="shared" ref="I150" si="136">IF(AD150="","",AD150)</f>
        <v/>
      </c>
      <c r="J150" s="142">
        <f>J404</f>
        <v>106.6</v>
      </c>
      <c r="K150" s="142">
        <f t="shared" ref="K150:M150" si="137">K404</f>
        <v>104.7</v>
      </c>
      <c r="L150" s="142">
        <f t="shared" si="137"/>
        <v>104</v>
      </c>
      <c r="M150" s="142">
        <f t="shared" si="137"/>
        <v>104.3</v>
      </c>
      <c r="R150" s="97"/>
      <c r="AB150" s="139" t="s">
        <v>173</v>
      </c>
      <c r="AC150" s="139" t="s">
        <v>173</v>
      </c>
      <c r="AD150" s="139" t="s">
        <v>173</v>
      </c>
      <c r="AE150" s="139" t="s">
        <v>173</v>
      </c>
      <c r="AF150" s="139" t="s">
        <v>173</v>
      </c>
      <c r="AG150" s="139" t="s">
        <v>173</v>
      </c>
    </row>
    <row r="151" spans="1:33" s="22" customFormat="1" ht="31.5">
      <c r="A151" s="26">
        <v>301430</v>
      </c>
      <c r="B151" s="40" t="e">
        <f>VALUE(CONCATENATE($A$2,$C$4,C151))</f>
        <v>#N/A</v>
      </c>
      <c r="C151" s="26">
        <v>100143</v>
      </c>
      <c r="D151" s="40"/>
      <c r="E151" s="69" t="s">
        <v>19</v>
      </c>
      <c r="F151" s="30" t="s">
        <v>18</v>
      </c>
      <c r="G151" s="138">
        <v>0</v>
      </c>
      <c r="H151" s="31">
        <f t="shared" ref="H151" si="138">IFERROR(IF(G149=0,0,H149/G149/IF(H150&lt;&gt;0,H150,100)*10000),0)</f>
        <v>0</v>
      </c>
      <c r="I151" s="31">
        <f t="shared" ref="I151" si="139">IFERROR(IF(H149=0,0,I149/H149/IF(I150&lt;&gt;0,I150,100)*10000),0)</f>
        <v>0</v>
      </c>
      <c r="J151" s="31">
        <f t="shared" ref="J151" si="140">IFERROR(IF(I149=0,0,J149/I149/IF(J150&lt;&gt;0,J150,100)*10000),0)</f>
        <v>0</v>
      </c>
      <c r="K151" s="31">
        <f t="shared" ref="K151" si="141">IFERROR(IF(J149=0,0,K149/J149/IF(K150&lt;&gt;0,K150,100)*10000),0)</f>
        <v>0</v>
      </c>
      <c r="L151" s="31">
        <f t="shared" ref="L151" si="142">IFERROR(IF(K149=0,0,L149/K149/IF(L150&lt;&gt;0,L150,100)*10000),0)</f>
        <v>0</v>
      </c>
      <c r="M151" s="31">
        <f t="shared" ref="M151" si="143">IFERROR(IF(L149=0,0,M149/L149/IF(M150&lt;&gt;0,M150,100)*10000),0)</f>
        <v>0</v>
      </c>
      <c r="R151" s="97"/>
      <c r="AB151" s="139">
        <v>106.69907655090601</v>
      </c>
      <c r="AC151" s="139">
        <v>116.43958056288285</v>
      </c>
      <c r="AD151" s="139">
        <v>101.1008762075938</v>
      </c>
      <c r="AE151" s="139">
        <v>100</v>
      </c>
      <c r="AF151" s="139">
        <v>100</v>
      </c>
      <c r="AG151" s="139">
        <v>100</v>
      </c>
    </row>
    <row r="152" spans="1:33" s="22" customFormat="1" ht="15.75">
      <c r="A152" s="26">
        <v>301440</v>
      </c>
      <c r="B152" s="91"/>
      <c r="C152" s="26">
        <v>100144</v>
      </c>
      <c r="D152" s="91"/>
      <c r="E152" s="33"/>
      <c r="F152" s="24"/>
      <c r="G152" s="34"/>
      <c r="H152" s="64"/>
      <c r="I152" s="64"/>
      <c r="J152" s="64"/>
      <c r="K152" s="64"/>
      <c r="L152" s="64"/>
      <c r="M152" s="64"/>
      <c r="R152" s="97"/>
      <c r="AB152" s="139"/>
      <c r="AC152" s="139"/>
      <c r="AD152" s="139"/>
      <c r="AE152" s="139"/>
      <c r="AF152" s="139"/>
      <c r="AG152" s="139"/>
    </row>
    <row r="153" spans="1:33" s="22" customFormat="1" ht="15.75">
      <c r="A153" s="26">
        <v>301450</v>
      </c>
      <c r="B153" s="26" t="e">
        <f>VALUE(CONCATENATE($A$2,$C$4,C153))</f>
        <v>#N/A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44">ROUND(SUM(G158,G162,G166,G170,G174,G178,G182,G186,G190,G194),1)</f>
        <v>30.4</v>
      </c>
      <c r="H153" s="39">
        <f t="shared" si="144"/>
        <v>31.5</v>
      </c>
      <c r="I153" s="39">
        <f t="shared" si="144"/>
        <v>32.5</v>
      </c>
      <c r="J153" s="39">
        <f t="shared" si="144"/>
        <v>33.6</v>
      </c>
      <c r="K153" s="39">
        <f t="shared" si="144"/>
        <v>34.5</v>
      </c>
      <c r="L153" s="39">
        <f t="shared" si="144"/>
        <v>35.700000000000003</v>
      </c>
      <c r="M153" s="39">
        <f t="shared" si="144"/>
        <v>35.700000000000003</v>
      </c>
      <c r="R153" s="97"/>
      <c r="AB153" s="139">
        <v>11086.9</v>
      </c>
      <c r="AC153" s="139">
        <v>13711.3</v>
      </c>
      <c r="AD153" s="139">
        <v>12866.9</v>
      </c>
      <c r="AE153" s="139">
        <v>12976</v>
      </c>
      <c r="AF153" s="139">
        <v>13132</v>
      </c>
      <c r="AG153" s="139">
        <v>13293</v>
      </c>
    </row>
    <row r="154" spans="1:33" s="22" customFormat="1" ht="31.5" customHeight="1">
      <c r="A154" s="26">
        <v>301460</v>
      </c>
      <c r="B154" s="26" t="e">
        <f>VALUE(CONCATENATE($A$2,$C$4,C154))</f>
        <v>#N/A</v>
      </c>
      <c r="C154" s="26">
        <v>100146</v>
      </c>
      <c r="D154" s="26"/>
      <c r="E154" s="42" t="s">
        <v>17</v>
      </c>
      <c r="F154" s="37" t="s">
        <v>18</v>
      </c>
      <c r="G154" s="145">
        <f t="shared" ref="G154:I154" si="145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117.9</v>
      </c>
      <c r="H154" s="145">
        <f t="shared" si="145"/>
        <v>112.84</v>
      </c>
      <c r="I154" s="145">
        <f t="shared" si="145"/>
        <v>89.93395959260873</v>
      </c>
      <c r="J154" s="145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111.6</v>
      </c>
      <c r="K154" s="145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104.8</v>
      </c>
      <c r="L154" s="145">
        <f t="shared" ref="L154:M154" si="146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102.6</v>
      </c>
      <c r="M154" s="145">
        <f t="shared" si="146"/>
        <v>102.5</v>
      </c>
      <c r="R154" s="158" t="s">
        <v>134</v>
      </c>
      <c r="S154" s="158"/>
      <c r="T154" s="158"/>
      <c r="U154" s="158"/>
      <c r="V154" s="158"/>
      <c r="W154" s="158"/>
      <c r="X154" s="158"/>
      <c r="Y154" s="158"/>
      <c r="Z154" s="158"/>
      <c r="AA154" s="137"/>
      <c r="AB154" s="139">
        <v>104.87619713355403</v>
      </c>
      <c r="AC154" s="139">
        <v>105.65994070999983</v>
      </c>
      <c r="AD154" s="139">
        <v>100.98644420602341</v>
      </c>
      <c r="AE154" s="139">
        <v>102.8965735133514</v>
      </c>
      <c r="AF154" s="139">
        <v>102.40382483646228</v>
      </c>
      <c r="AG154" s="139">
        <v>102.37308243712158</v>
      </c>
    </row>
    <row r="155" spans="1:33" s="22" customFormat="1" ht="31.5">
      <c r="A155" s="26">
        <v>301470</v>
      </c>
      <c r="B155" s="40" t="e">
        <f>VALUE(CONCATENATE($A$2,$C$4,C155))</f>
        <v>#N/A</v>
      </c>
      <c r="C155" s="26">
        <v>100147</v>
      </c>
      <c r="D155" s="40"/>
      <c r="E155" s="71" t="s">
        <v>22</v>
      </c>
      <c r="F155" s="65" t="s">
        <v>18</v>
      </c>
      <c r="G155" s="138">
        <v>0</v>
      </c>
      <c r="H155" s="31">
        <f t="shared" ref="H155" si="147">IFERROR(IF(G153=0,0,H153/G153/IF(H154&lt;&gt;0,H154,100)*10000),0)</f>
        <v>91.827739323494853</v>
      </c>
      <c r="I155" s="31">
        <f t="shared" ref="I155" si="148">IFERROR(IF(H153=0,0,I153/H153/IF(I154&lt;&gt;0,I154,100)*10000),0)</f>
        <v>114.72262940714849</v>
      </c>
      <c r="J155" s="31">
        <f t="shared" ref="J155" si="149">IFERROR(IF(I153=0,0,J153/I153/IF(J154&lt;&gt;0,J154,100)*10000),0)</f>
        <v>92.63854425144747</v>
      </c>
      <c r="K155" s="31">
        <f t="shared" ref="K155" si="150">IFERROR(IF(J153=0,0,K153/J153/IF(K154&lt;&gt;0,K154,100)*10000),0)</f>
        <v>97.97573609596509</v>
      </c>
      <c r="L155" s="31">
        <f t="shared" ref="L155" si="151">IFERROR(IF(K153=0,0,L153/K153/IF(L154&lt;&gt;0,L154,100)*10000),0)</f>
        <v>100.85600474616494</v>
      </c>
      <c r="M155" s="31">
        <f t="shared" ref="M155" si="152">IFERROR(IF(L153=0,0,M153/L153/IF(M154&lt;&gt;0,M154,100)*10000),0)</f>
        <v>97.560975609756099</v>
      </c>
      <c r="R155" s="97"/>
      <c r="AB155" s="139">
        <v>100.25812174884022</v>
      </c>
      <c r="AC155" s="139">
        <v>117.04642144326543</v>
      </c>
      <c r="AD155" s="139">
        <v>92.924923403559546</v>
      </c>
      <c r="AE155" s="139">
        <v>98.009009086595398</v>
      </c>
      <c r="AF155" s="139">
        <v>98.826601099851132</v>
      </c>
      <c r="AG155" s="139">
        <v>98.879520263884658</v>
      </c>
    </row>
    <row r="156" spans="1:33" s="22" customFormat="1" ht="78.75">
      <c r="A156" s="26">
        <v>301480</v>
      </c>
      <c r="B156" s="90"/>
      <c r="C156" s="26">
        <v>100148</v>
      </c>
      <c r="D156" s="90"/>
      <c r="E156" s="41" t="s">
        <v>144</v>
      </c>
      <c r="F156" s="37"/>
      <c r="G156" s="106">
        <f t="shared" ref="G156:M156" si="153">ROUND(G153-(SUM(G158,G162,G166,G170,G174,G178,G182,G186,G190,G194)),1)</f>
        <v>0</v>
      </c>
      <c r="H156" s="106">
        <f t="shared" si="153"/>
        <v>0</v>
      </c>
      <c r="I156" s="106">
        <f t="shared" si="153"/>
        <v>0</v>
      </c>
      <c r="J156" s="106">
        <f t="shared" si="153"/>
        <v>0</v>
      </c>
      <c r="K156" s="106">
        <f t="shared" si="153"/>
        <v>0</v>
      </c>
      <c r="L156" s="106">
        <f t="shared" si="153"/>
        <v>0</v>
      </c>
      <c r="M156" s="106">
        <f t="shared" si="153"/>
        <v>0</v>
      </c>
      <c r="R156" s="108" t="s">
        <v>145</v>
      </c>
      <c r="AB156" s="139"/>
      <c r="AC156" s="139"/>
      <c r="AD156" s="139"/>
      <c r="AE156" s="139"/>
      <c r="AF156" s="139"/>
      <c r="AG156" s="139"/>
    </row>
    <row r="157" spans="1:33" s="22" customFormat="1" ht="15.75">
      <c r="A157" s="26">
        <v>301490</v>
      </c>
      <c r="B157" s="91"/>
      <c r="C157" s="26">
        <v>100149</v>
      </c>
      <c r="D157" s="91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97"/>
      <c r="AB157" s="139"/>
      <c r="AC157" s="139"/>
      <c r="AD157" s="139"/>
      <c r="AE157" s="139"/>
      <c r="AF157" s="139"/>
      <c r="AG157" s="139"/>
    </row>
    <row r="158" spans="1:33" s="22" customFormat="1" ht="15.75">
      <c r="A158" s="26">
        <v>301500</v>
      </c>
      <c r="B158" s="26" t="e">
        <f>VALUE(CONCATENATE($A$2,$C$4,C158))</f>
        <v>#N/A</v>
      </c>
      <c r="C158" s="26">
        <v>100150</v>
      </c>
      <c r="D158" s="26"/>
      <c r="E158" s="42" t="s">
        <v>15</v>
      </c>
      <c r="F158" s="37" t="s">
        <v>14</v>
      </c>
      <c r="G158" s="39">
        <v>30.4</v>
      </c>
      <c r="H158" s="39">
        <v>31.5</v>
      </c>
      <c r="I158" s="39">
        <v>32.5</v>
      </c>
      <c r="J158" s="39">
        <v>33.6</v>
      </c>
      <c r="K158" s="39">
        <v>34.5</v>
      </c>
      <c r="L158" s="39">
        <v>35.700000000000003</v>
      </c>
      <c r="M158" s="39">
        <v>35.700000000000003</v>
      </c>
      <c r="R158" s="97"/>
      <c r="AB158" s="139">
        <v>421.6</v>
      </c>
      <c r="AC158" s="139">
        <v>702.7</v>
      </c>
      <c r="AD158" s="139">
        <v>220</v>
      </c>
      <c r="AE158" s="139">
        <v>225</v>
      </c>
      <c r="AF158" s="139">
        <v>230</v>
      </c>
      <c r="AG158" s="139">
        <v>240</v>
      </c>
    </row>
    <row r="159" spans="1:33" s="22" customFormat="1" ht="31.5">
      <c r="A159" s="26">
        <v>301510</v>
      </c>
      <c r="B159" s="26" t="e">
        <f>VALUE(CONCATENATE($A$2,$C$4,C159))</f>
        <v>#N/A</v>
      </c>
      <c r="C159" s="26">
        <v>100151</v>
      </c>
      <c r="D159" s="26"/>
      <c r="E159" s="42" t="s">
        <v>17</v>
      </c>
      <c r="F159" s="37" t="s">
        <v>18</v>
      </c>
      <c r="G159" s="142">
        <f t="shared" ref="G159" si="154">IF(AB159="","",AB159)</f>
        <v>117.9</v>
      </c>
      <c r="H159" s="142">
        <f t="shared" ref="H159" si="155">IF(AC159="","",AC159)</f>
        <v>112.84</v>
      </c>
      <c r="I159" s="142">
        <f t="shared" ref="I159" si="156">IF(AD159="","",AD159)</f>
        <v>89.93395959260873</v>
      </c>
      <c r="J159" s="142">
        <f>J394</f>
        <v>111.6</v>
      </c>
      <c r="K159" s="142">
        <f t="shared" ref="K159:M159" si="157">K394</f>
        <v>104.8</v>
      </c>
      <c r="L159" s="142">
        <f t="shared" si="157"/>
        <v>102.6</v>
      </c>
      <c r="M159" s="142">
        <f t="shared" si="157"/>
        <v>102.5</v>
      </c>
      <c r="R159" s="97"/>
      <c r="AB159" s="139">
        <v>117.9</v>
      </c>
      <c r="AC159" s="139">
        <v>112.84</v>
      </c>
      <c r="AD159" s="139">
        <v>89.93395959260873</v>
      </c>
      <c r="AE159" s="139">
        <v>104.10685371298288</v>
      </c>
      <c r="AF159" s="139">
        <v>103.06</v>
      </c>
      <c r="AG159" s="139">
        <v>103.09</v>
      </c>
    </row>
    <row r="160" spans="1:33" s="22" customFormat="1" ht="31.5">
      <c r="A160" s="26">
        <v>301520</v>
      </c>
      <c r="B160" s="40" t="e">
        <f>VALUE(CONCATENATE($A$2,$C$4,C160))</f>
        <v>#N/A</v>
      </c>
      <c r="C160" s="26">
        <v>100152</v>
      </c>
      <c r="D160" s="40"/>
      <c r="E160" s="71" t="s">
        <v>19</v>
      </c>
      <c r="F160" s="65" t="s">
        <v>18</v>
      </c>
      <c r="G160" s="138">
        <v>0</v>
      </c>
      <c r="H160" s="31">
        <f t="shared" ref="H160" si="158">IFERROR(IF(G158=0,0,H158/G158/IF(H159&lt;&gt;0,H159,100)*10000),0)</f>
        <v>91.827739323494853</v>
      </c>
      <c r="I160" s="31">
        <f t="shared" ref="I160" si="159">IFERROR(IF(H158=0,0,I158/H158/IF(I159&lt;&gt;0,I159,100)*10000),0)</f>
        <v>114.72262940714849</v>
      </c>
      <c r="J160" s="31">
        <f t="shared" ref="J160" si="160">IFERROR(IF(I158=0,0,J158/I158/IF(J159&lt;&gt;0,J159,100)*10000),0)</f>
        <v>92.63854425144747</v>
      </c>
      <c r="K160" s="31">
        <f t="shared" ref="K160" si="161">IFERROR(IF(J158=0,0,K158/J158/IF(K159&lt;&gt;0,K159,100)*10000),0)</f>
        <v>97.97573609596509</v>
      </c>
      <c r="L160" s="31">
        <f t="shared" ref="L160" si="162">IFERROR(IF(K158=0,0,L158/K158/IF(L159&lt;&gt;0,L159,100)*10000),0)</f>
        <v>100.85600474616494</v>
      </c>
      <c r="M160" s="31">
        <f t="shared" ref="M160" si="163">IFERROR(IF(L158=0,0,M158/L158/IF(M159&lt;&gt;0,M159,100)*10000),0)</f>
        <v>97.560975609756099</v>
      </c>
      <c r="R160" s="97"/>
      <c r="AB160" s="139">
        <v>90.141461801165818</v>
      </c>
      <c r="AC160" s="139">
        <v>147.70876732987279</v>
      </c>
      <c r="AD160" s="139">
        <v>34.812003012185478</v>
      </c>
      <c r="AE160" s="139">
        <v>98.238226999624644</v>
      </c>
      <c r="AF160" s="139">
        <v>99.18709705241821</v>
      </c>
      <c r="AG160" s="139">
        <v>101.22012424770251</v>
      </c>
    </row>
    <row r="161" spans="1:33" s="22" customFormat="1" ht="15.75">
      <c r="A161" s="26">
        <v>301530</v>
      </c>
      <c r="B161" s="91"/>
      <c r="C161" s="26">
        <v>100153</v>
      </c>
      <c r="D161" s="91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97"/>
      <c r="AB161" s="139"/>
      <c r="AC161" s="139"/>
      <c r="AD161" s="139"/>
      <c r="AE161" s="139"/>
      <c r="AF161" s="139"/>
      <c r="AG161" s="139"/>
    </row>
    <row r="162" spans="1:33" s="22" customFormat="1" ht="15.75">
      <c r="A162" s="26">
        <v>301540</v>
      </c>
      <c r="B162" s="26" t="e">
        <f>VALUE(CONCATENATE($A$2,$C$4,C162))</f>
        <v>#N/A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97"/>
      <c r="AB162" s="139">
        <v>2832.7</v>
      </c>
      <c r="AC162" s="139">
        <v>3825.2</v>
      </c>
      <c r="AD162" s="139">
        <v>3496.1</v>
      </c>
      <c r="AE162" s="139">
        <v>3500</v>
      </c>
      <c r="AF162" s="139">
        <v>3550</v>
      </c>
      <c r="AG162" s="139">
        <v>3600</v>
      </c>
    </row>
    <row r="163" spans="1:33" s="22" customFormat="1" ht="31.5">
      <c r="A163" s="26">
        <v>301550</v>
      </c>
      <c r="B163" s="26" t="e">
        <f>VALUE(CONCATENATE($A$2,$C$4,C163))</f>
        <v>#N/A</v>
      </c>
      <c r="C163" s="26">
        <v>100155</v>
      </c>
      <c r="D163" s="26"/>
      <c r="E163" s="42" t="s">
        <v>17</v>
      </c>
      <c r="F163" s="37" t="s">
        <v>18</v>
      </c>
      <c r="G163" s="142">
        <f t="shared" ref="G163" si="164">IF(AB163="","",AB163)</f>
        <v>110.8</v>
      </c>
      <c r="H163" s="142">
        <f t="shared" ref="H163" si="165">IF(AC163="","",AC163)</f>
        <v>106.91236116421798</v>
      </c>
      <c r="I163" s="142">
        <f t="shared" ref="I163" si="166">IF(AD163="","",AD163)</f>
        <v>100.55585445464337</v>
      </c>
      <c r="J163" s="142">
        <f>J395</f>
        <v>109.5</v>
      </c>
      <c r="K163" s="142">
        <f t="shared" ref="K163:M163" si="167">K395</f>
        <v>104.6</v>
      </c>
      <c r="L163" s="142">
        <f t="shared" si="167"/>
        <v>103.8</v>
      </c>
      <c r="M163" s="142">
        <f t="shared" si="167"/>
        <v>103.6</v>
      </c>
      <c r="R163" s="97"/>
      <c r="AB163" s="139">
        <v>110.8</v>
      </c>
      <c r="AC163" s="139">
        <v>106.91236116421798</v>
      </c>
      <c r="AD163" s="139">
        <v>100.55585445464337</v>
      </c>
      <c r="AE163" s="139">
        <v>104.94259510280261</v>
      </c>
      <c r="AF163" s="139">
        <v>104.03729141898179</v>
      </c>
      <c r="AG163" s="139">
        <v>103.9183522000594</v>
      </c>
    </row>
    <row r="164" spans="1:33" s="22" customFormat="1" ht="31.5">
      <c r="A164" s="26">
        <v>301560</v>
      </c>
      <c r="B164" s="40" t="e">
        <f>VALUE(CONCATENATE($A$2,$C$4,C164))</f>
        <v>#N/A</v>
      </c>
      <c r="C164" s="26">
        <v>100156</v>
      </c>
      <c r="D164" s="40"/>
      <c r="E164" s="71" t="s">
        <v>19</v>
      </c>
      <c r="F164" s="65" t="s">
        <v>18</v>
      </c>
      <c r="G164" s="138">
        <v>0</v>
      </c>
      <c r="H164" s="31">
        <f t="shared" ref="H164" si="168">IFERROR(IF(G162=0,0,H162/G162/IF(H163&lt;&gt;0,H163,100)*10000),0)</f>
        <v>0</v>
      </c>
      <c r="I164" s="31">
        <f t="shared" ref="I164" si="169">IFERROR(IF(H162=0,0,I162/H162/IF(I163&lt;&gt;0,I163,100)*10000),0)</f>
        <v>0</v>
      </c>
      <c r="J164" s="31">
        <f t="shared" ref="J164" si="170">IFERROR(IF(I162=0,0,J162/I162/IF(J163&lt;&gt;0,J163,100)*10000),0)</f>
        <v>0</v>
      </c>
      <c r="K164" s="31">
        <f t="shared" ref="K164" si="171">IFERROR(IF(J162=0,0,K162/J162/IF(K163&lt;&gt;0,K163,100)*10000),0)</f>
        <v>0</v>
      </c>
      <c r="L164" s="31">
        <f t="shared" ref="L164" si="172">IFERROR(IF(K162=0,0,L162/K162/IF(L163&lt;&gt;0,L163,100)*10000),0)</f>
        <v>0</v>
      </c>
      <c r="M164" s="31">
        <f t="shared" ref="M164" si="173">IFERROR(IF(L162=0,0,M162/L162/IF(M163&lt;&gt;0,M163,100)*10000),0)</f>
        <v>0</v>
      </c>
      <c r="R164" s="97"/>
      <c r="AB164" s="139">
        <v>102.62477712160523</v>
      </c>
      <c r="AC164" s="139">
        <v>126.30648331837324</v>
      </c>
      <c r="AD164" s="139">
        <v>90.891304918827885</v>
      </c>
      <c r="AE164" s="139">
        <v>95.396490600534023</v>
      </c>
      <c r="AF164" s="139">
        <v>97.492514506260576</v>
      </c>
      <c r="AG164" s="139">
        <v>97.584737014495673</v>
      </c>
    </row>
    <row r="165" spans="1:33" s="22" customFormat="1" ht="47.25">
      <c r="A165" s="26">
        <v>301570</v>
      </c>
      <c r="B165" s="91"/>
      <c r="C165" s="26">
        <v>100157</v>
      </c>
      <c r="D165" s="91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97"/>
      <c r="AB165" s="139"/>
      <c r="AC165" s="139"/>
      <c r="AD165" s="139"/>
      <c r="AE165" s="139"/>
      <c r="AF165" s="139"/>
      <c r="AG165" s="139"/>
    </row>
    <row r="166" spans="1:33" s="22" customFormat="1" ht="15.75">
      <c r="A166" s="26">
        <v>301580</v>
      </c>
      <c r="B166" s="26" t="e">
        <f>VALUE(CONCATENATE($A$2,$C$4,C166))</f>
        <v>#N/A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97"/>
      <c r="AB166" s="139">
        <v>119.4</v>
      </c>
      <c r="AC166" s="139">
        <v>117.3</v>
      </c>
      <c r="AD166" s="139">
        <v>118</v>
      </c>
      <c r="AE166" s="139">
        <v>118</v>
      </c>
      <c r="AF166" s="139">
        <v>119</v>
      </c>
      <c r="AG166" s="139">
        <v>120</v>
      </c>
    </row>
    <row r="167" spans="1:33" s="22" customFormat="1" ht="31.5">
      <c r="A167" s="26">
        <v>301590</v>
      </c>
      <c r="B167" s="26" t="e">
        <f>VALUE(CONCATENATE($A$2,$C$4,C167))</f>
        <v>#N/A</v>
      </c>
      <c r="C167" s="26">
        <v>100159</v>
      </c>
      <c r="D167" s="26"/>
      <c r="E167" s="42" t="s">
        <v>17</v>
      </c>
      <c r="F167" s="37" t="s">
        <v>18</v>
      </c>
      <c r="G167" s="142">
        <f t="shared" ref="G167" si="174">IF(AB167="","",AB167)</f>
        <v>104</v>
      </c>
      <c r="H167" s="142">
        <f t="shared" ref="H167" si="175">IF(AC167="","",AC167)</f>
        <v>104.40067609597537</v>
      </c>
      <c r="I167" s="142">
        <f t="shared" ref="I167" si="176">IF(AD167="","",AD167)</f>
        <v>106.83599862999972</v>
      </c>
      <c r="J167" s="142">
        <f>J396</f>
        <v>105.8</v>
      </c>
      <c r="K167" s="142">
        <f t="shared" ref="K167:M167" si="177">K396</f>
        <v>105.5</v>
      </c>
      <c r="L167" s="142">
        <f t="shared" si="177"/>
        <v>103.7</v>
      </c>
      <c r="M167" s="142">
        <f t="shared" si="177"/>
        <v>103.8</v>
      </c>
      <c r="R167" s="97"/>
      <c r="AB167" s="139">
        <v>104</v>
      </c>
      <c r="AC167" s="139">
        <v>104.40067609597537</v>
      </c>
      <c r="AD167" s="139">
        <v>106.83599862999972</v>
      </c>
      <c r="AE167" s="139">
        <v>104.26002392379456</v>
      </c>
      <c r="AF167" s="139">
        <v>104.31477213948949</v>
      </c>
      <c r="AG167" s="139">
        <v>104.16761168148274</v>
      </c>
    </row>
    <row r="168" spans="1:33" s="22" customFormat="1" ht="31.5">
      <c r="A168" s="26">
        <v>301600</v>
      </c>
      <c r="B168" s="40" t="e">
        <f>VALUE(CONCATENATE($A$2,$C$4,C168))</f>
        <v>#N/A</v>
      </c>
      <c r="C168" s="26">
        <v>100160</v>
      </c>
      <c r="D168" s="40"/>
      <c r="E168" s="71" t="s">
        <v>19</v>
      </c>
      <c r="F168" s="65" t="s">
        <v>18</v>
      </c>
      <c r="G168" s="138">
        <v>0</v>
      </c>
      <c r="H168" s="31">
        <f t="shared" ref="H168" si="178">IFERROR(IF(G166=0,0,H166/G166/IF(H167&lt;&gt;0,H167,100)*10000),0)</f>
        <v>0</v>
      </c>
      <c r="I168" s="31">
        <f t="shared" ref="I168" si="179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180">IFERROR(IF(J166=0,0,K166/J166/IF(K167&lt;&gt;0,K167,100)*10000),0)</f>
        <v>0</v>
      </c>
      <c r="L168" s="31">
        <f t="shared" ref="L168" si="181">IFERROR(IF(K166=0,0,L166/K166/IF(L167&lt;&gt;0,L167,100)*10000),0)</f>
        <v>0</v>
      </c>
      <c r="M168" s="31">
        <f t="shared" ref="M168" si="182">IFERROR(IF(L166=0,0,M166/L166/IF(M167&lt;&gt;0,M167,100)*10000),0)</f>
        <v>0</v>
      </c>
      <c r="R168" s="97"/>
      <c r="AB168" s="139">
        <v>102.05128205128207</v>
      </c>
      <c r="AC168" s="139">
        <v>94.100162665458001</v>
      </c>
      <c r="AD168" s="139">
        <v>94.159985148545275</v>
      </c>
      <c r="AE168" s="139">
        <v>95.914038992636065</v>
      </c>
      <c r="AF168" s="139">
        <v>96.676104025099747</v>
      </c>
      <c r="AG168" s="139">
        <v>96.805844452685648</v>
      </c>
    </row>
    <row r="169" spans="1:33" s="22" customFormat="1" ht="15.75">
      <c r="A169" s="26">
        <v>301610</v>
      </c>
      <c r="B169" s="91"/>
      <c r="C169" s="26">
        <v>100161</v>
      </c>
      <c r="D169" s="91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97"/>
      <c r="AB169" s="139"/>
      <c r="AC169" s="139"/>
      <c r="AD169" s="139"/>
      <c r="AE169" s="139"/>
      <c r="AF169" s="139"/>
      <c r="AG169" s="139"/>
    </row>
    <row r="170" spans="1:33" s="22" customFormat="1" ht="15.75">
      <c r="A170" s="26">
        <v>301620</v>
      </c>
      <c r="B170" s="26" t="e">
        <f>VALUE(CONCATENATE($A$2,$C$4,C170))</f>
        <v>#N/A</v>
      </c>
      <c r="C170" s="26">
        <v>100162</v>
      </c>
      <c r="D170" s="26"/>
      <c r="E170" s="42" t="s">
        <v>15</v>
      </c>
      <c r="F170" s="37" t="s">
        <v>14</v>
      </c>
      <c r="G170" s="39"/>
      <c r="H170" s="39"/>
      <c r="I170" s="39"/>
      <c r="J170" s="39"/>
      <c r="K170" s="39"/>
      <c r="L170" s="39"/>
      <c r="M170" s="39"/>
      <c r="R170" s="97"/>
      <c r="AB170" s="139">
        <v>313.7</v>
      </c>
      <c r="AC170" s="139">
        <v>350</v>
      </c>
      <c r="AD170" s="139">
        <v>350</v>
      </c>
      <c r="AE170" s="139">
        <v>350</v>
      </c>
      <c r="AF170" s="139">
        <v>350</v>
      </c>
      <c r="AG170" s="139">
        <v>350</v>
      </c>
    </row>
    <row r="171" spans="1:33" s="22" customFormat="1" ht="31.5">
      <c r="A171" s="26">
        <v>301630</v>
      </c>
      <c r="B171" s="26" t="e">
        <f>VALUE(CONCATENATE($A$2,$C$4,C171))</f>
        <v>#N/A</v>
      </c>
      <c r="C171" s="26">
        <v>100163</v>
      </c>
      <c r="D171" s="26"/>
      <c r="E171" s="42" t="s">
        <v>17</v>
      </c>
      <c r="F171" s="37" t="s">
        <v>18</v>
      </c>
      <c r="G171" s="142">
        <f t="shared" ref="G171" si="183">IF(AB171="","",AB171)</f>
        <v>103.6</v>
      </c>
      <c r="H171" s="142">
        <f t="shared" ref="H171" si="184">IF(AC171="","",AC171)</f>
        <v>110.77354404069695</v>
      </c>
      <c r="I171" s="142">
        <f t="shared" ref="I171" si="185">IF(AD171="","",AD171)</f>
        <v>104.32869648247862</v>
      </c>
      <c r="J171" s="142">
        <f>J400</f>
        <v>106.4</v>
      </c>
      <c r="K171" s="142">
        <f t="shared" ref="K171:M171" si="186">K400</f>
        <v>105.6</v>
      </c>
      <c r="L171" s="142">
        <f t="shared" si="186"/>
        <v>105.3</v>
      </c>
      <c r="M171" s="142">
        <f t="shared" si="186"/>
        <v>104.5</v>
      </c>
      <c r="R171" s="97"/>
      <c r="AB171" s="139">
        <v>103.6</v>
      </c>
      <c r="AC171" s="139">
        <v>110.77354404069695</v>
      </c>
      <c r="AD171" s="139">
        <v>104.32869648247862</v>
      </c>
      <c r="AE171" s="139">
        <v>104.70162305836628</v>
      </c>
      <c r="AF171" s="139">
        <v>104.33977798697684</v>
      </c>
      <c r="AG171" s="139">
        <v>103.71047518488461</v>
      </c>
    </row>
    <row r="172" spans="1:33" s="22" customFormat="1" ht="31.5">
      <c r="A172" s="26">
        <v>301640</v>
      </c>
      <c r="B172" s="40" t="e">
        <f>VALUE(CONCATENATE($A$2,$C$4,C172))</f>
        <v>#N/A</v>
      </c>
      <c r="C172" s="26">
        <v>100164</v>
      </c>
      <c r="D172" s="40"/>
      <c r="E172" s="71" t="s">
        <v>19</v>
      </c>
      <c r="F172" s="65" t="s">
        <v>18</v>
      </c>
      <c r="G172" s="138">
        <v>0</v>
      </c>
      <c r="H172" s="31">
        <f t="shared" ref="H172" si="187">IFERROR(IF(G170=0,0,H170/G170/IF(H171&lt;&gt;0,H171,100)*10000),0)</f>
        <v>0</v>
      </c>
      <c r="I172" s="31">
        <f t="shared" ref="I172" si="188">IFERROR(IF(H170=0,0,I170/H170/IF(I171&lt;&gt;0,I171,100)*10000),0)</f>
        <v>0</v>
      </c>
      <c r="J172" s="31">
        <f t="shared" ref="J172" si="189">IFERROR(IF(I170=0,0,J170/I170/IF(J171&lt;&gt;0,J171,100)*10000),0)</f>
        <v>0</v>
      </c>
      <c r="K172" s="31">
        <f t="shared" ref="K172" si="190">IFERROR(IF(J170=0,0,K170/J170/IF(K171&lt;&gt;0,K171,100)*10000),0)</f>
        <v>0</v>
      </c>
      <c r="L172" s="31">
        <f t="shared" ref="L172" si="191">IFERROR(IF(K170=0,0,L170/K170/IF(L171&lt;&gt;0,L171,100)*10000),0)</f>
        <v>0</v>
      </c>
      <c r="M172" s="31">
        <f t="shared" ref="M172" si="192">IFERROR(IF(L170=0,0,M170/L170/IF(M171&lt;&gt;0,M171,100)*10000),0)</f>
        <v>0</v>
      </c>
      <c r="R172" s="97"/>
      <c r="AB172" s="139">
        <v>75.454579566216751</v>
      </c>
      <c r="AC172" s="139">
        <v>100.7204077073507</v>
      </c>
      <c r="AD172" s="139">
        <v>95.850905236599417</v>
      </c>
      <c r="AE172" s="139">
        <v>95.509503175757516</v>
      </c>
      <c r="AF172" s="139">
        <v>95.840725300835402</v>
      </c>
      <c r="AG172" s="139">
        <v>96.422275398632635</v>
      </c>
    </row>
    <row r="173" spans="1:33" s="22" customFormat="1" ht="31.5">
      <c r="A173" s="26">
        <v>301650</v>
      </c>
      <c r="B173" s="91"/>
      <c r="C173" s="26">
        <v>100165</v>
      </c>
      <c r="D173" s="91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97"/>
      <c r="AB173" s="139"/>
      <c r="AC173" s="139"/>
      <c r="AD173" s="139"/>
      <c r="AE173" s="139"/>
      <c r="AF173" s="139"/>
      <c r="AG173" s="139"/>
    </row>
    <row r="174" spans="1:33" s="22" customFormat="1" ht="15.75">
      <c r="A174" s="26">
        <v>301660</v>
      </c>
      <c r="B174" s="26" t="e">
        <f>VALUE(CONCATENATE($A$2,$C$4,C174))</f>
        <v>#N/A</v>
      </c>
      <c r="C174" s="26">
        <v>100166</v>
      </c>
      <c r="D174" s="26"/>
      <c r="E174" s="42" t="s">
        <v>15</v>
      </c>
      <c r="F174" s="37" t="s">
        <v>14</v>
      </c>
      <c r="G174" s="39"/>
      <c r="H174" s="39"/>
      <c r="I174" s="39"/>
      <c r="J174" s="39"/>
      <c r="K174" s="39"/>
      <c r="L174" s="39"/>
      <c r="M174" s="39"/>
      <c r="R174" s="97"/>
      <c r="AB174" s="139">
        <v>1164.0999999999999</v>
      </c>
      <c r="AC174" s="139">
        <v>1131.4000000000001</v>
      </c>
      <c r="AD174" s="139">
        <v>1000</v>
      </c>
      <c r="AE174" s="139">
        <v>1050</v>
      </c>
      <c r="AF174" s="139">
        <v>1100</v>
      </c>
      <c r="AG174" s="139">
        <v>1150</v>
      </c>
    </row>
    <row r="175" spans="1:33" s="22" customFormat="1" ht="31.5">
      <c r="A175" s="26">
        <v>301670</v>
      </c>
      <c r="B175" s="26" t="e">
        <f>VALUE(CONCATENATE($A$2,$C$4,C175))</f>
        <v>#N/A</v>
      </c>
      <c r="C175" s="26">
        <v>100167</v>
      </c>
      <c r="D175" s="26"/>
      <c r="E175" s="42" t="s">
        <v>17</v>
      </c>
      <c r="F175" s="37" t="s">
        <v>18</v>
      </c>
      <c r="G175" s="142">
        <f t="shared" ref="G175" si="193">IF(AB175="","",AB175)</f>
        <v>104.7</v>
      </c>
      <c r="H175" s="142">
        <f t="shared" ref="H175" si="194">IF(AC175="","",AC175)</f>
        <v>104.16805690401223</v>
      </c>
      <c r="I175" s="142">
        <f t="shared" ref="I175" si="195">IF(AD175="","",AD175)</f>
        <v>101.36587438948129</v>
      </c>
      <c r="J175" s="142">
        <f>J399</f>
        <v>109.1</v>
      </c>
      <c r="K175" s="142">
        <f t="shared" ref="K175:M175" si="196">K399</f>
        <v>104.8</v>
      </c>
      <c r="L175" s="142">
        <f t="shared" si="196"/>
        <v>103.9</v>
      </c>
      <c r="M175" s="142">
        <f t="shared" si="196"/>
        <v>103.8</v>
      </c>
      <c r="R175" s="97"/>
      <c r="AB175" s="139">
        <v>104.7</v>
      </c>
      <c r="AC175" s="139">
        <v>104.16805690401223</v>
      </c>
      <c r="AD175" s="139">
        <v>101.36587438948129</v>
      </c>
      <c r="AE175" s="139">
        <v>104.579093036101</v>
      </c>
      <c r="AF175" s="139">
        <v>104.16381397379553</v>
      </c>
      <c r="AG175" s="139">
        <v>104.14626803545032</v>
      </c>
    </row>
    <row r="176" spans="1:33" s="22" customFormat="1" ht="31.5">
      <c r="A176" s="26">
        <v>301680</v>
      </c>
      <c r="B176" s="40" t="e">
        <f>VALUE(CONCATENATE($A$2,$C$4,C176))</f>
        <v>#N/A</v>
      </c>
      <c r="C176" s="26">
        <v>100168</v>
      </c>
      <c r="D176" s="40"/>
      <c r="E176" s="71" t="s">
        <v>19</v>
      </c>
      <c r="F176" s="65" t="s">
        <v>18</v>
      </c>
      <c r="G176" s="138">
        <v>0</v>
      </c>
      <c r="H176" s="31">
        <f t="shared" ref="H176" si="197">IFERROR(IF(G174=0,0,H174/G174/IF(H175&lt;&gt;0,H175,100)*10000),0)</f>
        <v>0</v>
      </c>
      <c r="I176" s="31">
        <f t="shared" ref="I176" si="198">IFERROR(IF(H174=0,0,I174/H174/IF(I175&lt;&gt;0,I175,100)*10000),0)</f>
        <v>0</v>
      </c>
      <c r="J176" s="31">
        <f t="shared" ref="J176" si="199">IFERROR(IF(I174=0,0,J174/I174/IF(J175&lt;&gt;0,J175,100)*10000),0)</f>
        <v>0</v>
      </c>
      <c r="K176" s="31">
        <f t="shared" ref="K176" si="200">IFERROR(IF(J174=0,0,K174/J174/IF(K175&lt;&gt;0,K175,100)*10000),0)</f>
        <v>0</v>
      </c>
      <c r="L176" s="31">
        <f t="shared" ref="L176" si="201">IFERROR(IF(K174=0,0,L174/K174/IF(L175&lt;&gt;0,L175,100)*10000),0)</f>
        <v>0</v>
      </c>
      <c r="M176" s="31">
        <f t="shared" ref="M176" si="202">IFERROR(IF(L174=0,0,M174/L174/IF(M175&lt;&gt;0,M175,100)*10000),0)</f>
        <v>0</v>
      </c>
      <c r="R176" s="97"/>
      <c r="AB176" s="139">
        <v>90.086157995999685</v>
      </c>
      <c r="AC176" s="139">
        <v>93.302079221126277</v>
      </c>
      <c r="AD176" s="139">
        <v>87.195094885388556</v>
      </c>
      <c r="AE176" s="139">
        <v>100.40247716028068</v>
      </c>
      <c r="AF176" s="139">
        <v>100.57418288107202</v>
      </c>
      <c r="AG176" s="139">
        <v>100.38329410888574</v>
      </c>
    </row>
    <row r="177" spans="1:33" s="22" customFormat="1" ht="15.75">
      <c r="A177" s="26">
        <v>301690</v>
      </c>
      <c r="B177" s="91"/>
      <c r="C177" s="26">
        <v>100169</v>
      </c>
      <c r="D177" s="91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97"/>
      <c r="AB177" s="139"/>
      <c r="AC177" s="139"/>
      <c r="AD177" s="139"/>
      <c r="AE177" s="139"/>
      <c r="AF177" s="139"/>
      <c r="AG177" s="139"/>
    </row>
    <row r="178" spans="1:33" s="22" customFormat="1" ht="15.75">
      <c r="A178" s="26">
        <v>301700</v>
      </c>
      <c r="B178" s="26" t="e">
        <f>VALUE(CONCATENATE($A$2,$C$4,C178))</f>
        <v>#N/A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97"/>
      <c r="AB178" s="139">
        <v>8.5</v>
      </c>
      <c r="AC178" s="139">
        <v>5.7</v>
      </c>
      <c r="AD178" s="139">
        <v>5.8</v>
      </c>
      <c r="AE178" s="139">
        <v>6</v>
      </c>
      <c r="AF178" s="139">
        <v>6</v>
      </c>
      <c r="AG178" s="139">
        <v>6</v>
      </c>
    </row>
    <row r="179" spans="1:33" s="22" customFormat="1" ht="31.5">
      <c r="A179" s="26">
        <v>301710</v>
      </c>
      <c r="B179" s="26" t="e">
        <f>VALUE(CONCATENATE($A$2,$C$4,C179))</f>
        <v>#N/A</v>
      </c>
      <c r="C179" s="26">
        <v>100171</v>
      </c>
      <c r="D179" s="26"/>
      <c r="E179" s="42" t="s">
        <v>17</v>
      </c>
      <c r="F179" s="37" t="s">
        <v>18</v>
      </c>
      <c r="G179" s="142">
        <f t="shared" ref="G179" si="203">IF(AB179="","",AB179)</f>
        <v>104</v>
      </c>
      <c r="H179" s="142">
        <f t="shared" ref="H179" si="204">IF(AC179="","",AC179)</f>
        <v>112.94804037766082</v>
      </c>
      <c r="I179" s="142">
        <f t="shared" ref="I179" si="205">IF(AD179="","",AD179)</f>
        <v>106.22742905881735</v>
      </c>
      <c r="J179" s="142">
        <f>J402</f>
        <v>108.6</v>
      </c>
      <c r="K179" s="142">
        <f t="shared" ref="K179:M179" si="206">K402</f>
        <v>107.3</v>
      </c>
      <c r="L179" s="142">
        <f t="shared" si="206"/>
        <v>105.3</v>
      </c>
      <c r="M179" s="142">
        <f t="shared" si="206"/>
        <v>104.4</v>
      </c>
      <c r="R179" s="97"/>
      <c r="AB179" s="139">
        <v>104</v>
      </c>
      <c r="AC179" s="139">
        <v>112.94804037766082</v>
      </c>
      <c r="AD179" s="139">
        <v>106.22742905881735</v>
      </c>
      <c r="AE179" s="139">
        <v>105.25239711260139</v>
      </c>
      <c r="AF179" s="139">
        <v>104.71127730349214</v>
      </c>
      <c r="AG179" s="139">
        <v>104.28815986464596</v>
      </c>
    </row>
    <row r="180" spans="1:33" s="22" customFormat="1" ht="31.5">
      <c r="A180" s="26">
        <v>301720</v>
      </c>
      <c r="B180" s="40" t="e">
        <f>VALUE(CONCATENATE($A$2,$C$4,C180))</f>
        <v>#N/A</v>
      </c>
      <c r="C180" s="26">
        <v>100172</v>
      </c>
      <c r="D180" s="40"/>
      <c r="E180" s="71" t="s">
        <v>19</v>
      </c>
      <c r="F180" s="65" t="s">
        <v>18</v>
      </c>
      <c r="G180" s="138">
        <v>0</v>
      </c>
      <c r="H180" s="31">
        <f t="shared" ref="H180" si="207">IFERROR(IF(G178=0,0,H178/G178/IF(H179&lt;&gt;0,H179,100)*10000),0)</f>
        <v>0</v>
      </c>
      <c r="I180" s="31">
        <f t="shared" ref="I180" si="208">IFERROR(IF(H178=0,0,I178/H178/IF(I179&lt;&gt;0,I179,100)*10000),0)</f>
        <v>0</v>
      </c>
      <c r="J180" s="31">
        <f t="shared" ref="J180" si="209">IFERROR(IF(I178=0,0,J178/I178/IF(J179&lt;&gt;0,J179,100)*10000),0)</f>
        <v>0</v>
      </c>
      <c r="K180" s="31">
        <f t="shared" ref="K180" si="210">IFERROR(IF(J178=0,0,K178/J178/IF(K179&lt;&gt;0,K179,100)*10000),0)</f>
        <v>0</v>
      </c>
      <c r="L180" s="31">
        <f t="shared" ref="L180" si="211">IFERROR(IF(K178=0,0,L178/K178/IF(L179&lt;&gt;0,L179,100)*10000),0)</f>
        <v>0</v>
      </c>
      <c r="M180" s="31">
        <f t="shared" ref="M180" si="212">IFERROR(IF(L178=0,0,M178/L178/IF(M179&lt;&gt;0,M179,100)*10000),0)</f>
        <v>0</v>
      </c>
      <c r="R180" s="97"/>
      <c r="AB180" s="139">
        <v>263.64764267990074</v>
      </c>
      <c r="AC180" s="139">
        <v>59.371391752516715</v>
      </c>
      <c r="AD180" s="139">
        <v>95.789182574089779</v>
      </c>
      <c r="AE180" s="139">
        <v>98.285909584935794</v>
      </c>
      <c r="AF180" s="139">
        <v>95.500697322374265</v>
      </c>
      <c r="AG180" s="139">
        <v>95.888162308922219</v>
      </c>
    </row>
    <row r="181" spans="1:33" s="22" customFormat="1" ht="31.5">
      <c r="A181" s="26">
        <v>301730</v>
      </c>
      <c r="B181" s="91"/>
      <c r="C181" s="26">
        <v>100173</v>
      </c>
      <c r="D181" s="91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97"/>
      <c r="AB181" s="139"/>
      <c r="AC181" s="139"/>
      <c r="AD181" s="139"/>
      <c r="AE181" s="139"/>
      <c r="AF181" s="139"/>
      <c r="AG181" s="139"/>
    </row>
    <row r="182" spans="1:33" s="22" customFormat="1" ht="15.75">
      <c r="A182" s="26">
        <v>301740</v>
      </c>
      <c r="B182" s="26" t="e">
        <f>VALUE(CONCATENATE($A$2,$C$4,C182))</f>
        <v>#N/A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97"/>
      <c r="AB182" s="139">
        <v>29</v>
      </c>
      <c r="AC182" s="139">
        <v>29</v>
      </c>
      <c r="AD182" s="139">
        <v>29</v>
      </c>
      <c r="AE182" s="139">
        <v>29</v>
      </c>
      <c r="AF182" s="139">
        <v>29</v>
      </c>
      <c r="AG182" s="139">
        <v>29</v>
      </c>
    </row>
    <row r="183" spans="1:33" s="22" customFormat="1" ht="31.5">
      <c r="A183" s="26">
        <v>301750</v>
      </c>
      <c r="B183" s="26" t="e">
        <f>VALUE(CONCATENATE($A$2,$C$4,C183))</f>
        <v>#N/A</v>
      </c>
      <c r="C183" s="26">
        <v>100175</v>
      </c>
      <c r="D183" s="26"/>
      <c r="E183" s="42" t="s">
        <v>17</v>
      </c>
      <c r="F183" s="37" t="s">
        <v>18</v>
      </c>
      <c r="G183" s="142" t="str">
        <f t="shared" ref="G183" si="213">IF(AB183="","",AB183)</f>
        <v/>
      </c>
      <c r="H183" s="142" t="str">
        <f t="shared" ref="H183" si="214">IF(AC183="","",AC183)</f>
        <v/>
      </c>
      <c r="I183" s="142" t="str">
        <f t="shared" ref="I183" si="215">IF(AD183="","",AD183)</f>
        <v/>
      </c>
      <c r="J183" s="142">
        <f>J401</f>
        <v>106.6</v>
      </c>
      <c r="K183" s="142">
        <f t="shared" ref="K183:M183" si="216">K401</f>
        <v>104.7</v>
      </c>
      <c r="L183" s="142">
        <f t="shared" si="216"/>
        <v>104</v>
      </c>
      <c r="M183" s="142">
        <f t="shared" si="216"/>
        <v>104.3</v>
      </c>
      <c r="R183" s="97"/>
      <c r="AB183" s="139" t="s">
        <v>173</v>
      </c>
      <c r="AC183" s="139" t="s">
        <v>173</v>
      </c>
      <c r="AD183" s="139" t="s">
        <v>173</v>
      </c>
      <c r="AE183" s="139" t="s">
        <v>173</v>
      </c>
      <c r="AF183" s="139" t="s">
        <v>173</v>
      </c>
      <c r="AG183" s="139" t="s">
        <v>173</v>
      </c>
    </row>
    <row r="184" spans="1:33" s="22" customFormat="1" ht="31.5">
      <c r="A184" s="26">
        <v>301760</v>
      </c>
      <c r="B184" s="40" t="e">
        <f>VALUE(CONCATENATE($A$2,$C$4,C184))</f>
        <v>#N/A</v>
      </c>
      <c r="C184" s="26">
        <v>100176</v>
      </c>
      <c r="D184" s="40"/>
      <c r="E184" s="71" t="s">
        <v>19</v>
      </c>
      <c r="F184" s="65" t="s">
        <v>18</v>
      </c>
      <c r="G184" s="138">
        <v>0</v>
      </c>
      <c r="H184" s="31">
        <f t="shared" ref="H184" si="217">IFERROR(IF(G182=0,0,H182/G182/IF(H183&lt;&gt;0,H183,100)*10000),0)</f>
        <v>0</v>
      </c>
      <c r="I184" s="31">
        <f t="shared" ref="I184" si="218">IFERROR(IF(H182=0,0,I182/H182/IF(I183&lt;&gt;0,I183,100)*10000),0)</f>
        <v>0</v>
      </c>
      <c r="J184" s="31">
        <f t="shared" ref="J184" si="219">IFERROR(IF(I182=0,0,J182/I182/IF(J183&lt;&gt;0,J183,100)*10000),0)</f>
        <v>0</v>
      </c>
      <c r="K184" s="31">
        <f t="shared" ref="K184" si="220">IFERROR(IF(J182=0,0,K182/J182/IF(K183&lt;&gt;0,K183,100)*10000),0)</f>
        <v>0</v>
      </c>
      <c r="L184" s="31">
        <f t="shared" ref="L184" si="221">IFERROR(IF(K182=0,0,L182/K182/IF(L183&lt;&gt;0,L183,100)*10000),0)</f>
        <v>0</v>
      </c>
      <c r="M184" s="31">
        <f t="shared" ref="M184" si="222">IFERROR(IF(L182=0,0,M182/L182/IF(M183&lt;&gt;0,M183,100)*10000),0)</f>
        <v>0</v>
      </c>
      <c r="R184" s="97"/>
      <c r="AB184" s="139">
        <v>100</v>
      </c>
      <c r="AC184" s="139">
        <v>100</v>
      </c>
      <c r="AD184" s="139">
        <v>100</v>
      </c>
      <c r="AE184" s="139">
        <v>100</v>
      </c>
      <c r="AF184" s="139">
        <v>100</v>
      </c>
      <c r="AG184" s="139">
        <v>100</v>
      </c>
    </row>
    <row r="185" spans="1:33" s="22" customFormat="1" ht="31.5">
      <c r="A185" s="26">
        <v>301770</v>
      </c>
      <c r="B185" s="91"/>
      <c r="C185" s="26">
        <v>100177</v>
      </c>
      <c r="D185" s="91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97"/>
      <c r="AB185" s="139"/>
      <c r="AC185" s="139"/>
      <c r="AD185" s="139"/>
      <c r="AE185" s="139"/>
      <c r="AF185" s="139"/>
      <c r="AG185" s="139"/>
    </row>
    <row r="186" spans="1:33" s="22" customFormat="1" ht="15.75">
      <c r="A186" s="26">
        <v>301780</v>
      </c>
      <c r="B186" s="26" t="e">
        <f>VALUE(CONCATENATE($A$2,$C$4,C186))</f>
        <v>#N/A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97"/>
      <c r="AB186" s="139">
        <v>1573.2</v>
      </c>
      <c r="AC186" s="139">
        <v>2161.1</v>
      </c>
      <c r="AD186" s="139">
        <v>2200</v>
      </c>
      <c r="AE186" s="139">
        <v>2250</v>
      </c>
      <c r="AF186" s="139">
        <v>2300</v>
      </c>
      <c r="AG186" s="139">
        <v>2350</v>
      </c>
    </row>
    <row r="187" spans="1:33" s="22" customFormat="1" ht="31.5">
      <c r="A187" s="26">
        <v>301790</v>
      </c>
      <c r="B187" s="26" t="e">
        <f>VALUE(CONCATENATE($A$2,$C$4,C187))</f>
        <v>#N/A</v>
      </c>
      <c r="C187" s="26">
        <v>100179</v>
      </c>
      <c r="D187" s="26"/>
      <c r="E187" s="42" t="s">
        <v>17</v>
      </c>
      <c r="F187" s="37" t="s">
        <v>18</v>
      </c>
      <c r="G187" s="142">
        <f t="shared" ref="G187" si="223">IF(AB187="","",AB187)</f>
        <v>105.6</v>
      </c>
      <c r="H187" s="142">
        <f t="shared" ref="H187" si="224">IF(AC187="","",AC187)</f>
        <v>115.3</v>
      </c>
      <c r="I187" s="142">
        <f t="shared" ref="I187" si="225">IF(AD187="","",AD187)</f>
        <v>104.2</v>
      </c>
      <c r="J187" s="142">
        <f>J403</f>
        <v>107.3</v>
      </c>
      <c r="K187" s="142">
        <f t="shared" ref="K187:M187" si="226">K403</f>
        <v>104.3</v>
      </c>
      <c r="L187" s="142">
        <f t="shared" si="226"/>
        <v>104.2</v>
      </c>
      <c r="M187" s="142">
        <f t="shared" si="226"/>
        <v>104.1</v>
      </c>
      <c r="R187" s="97"/>
      <c r="AB187" s="139">
        <v>105.6</v>
      </c>
      <c r="AC187" s="139">
        <v>115.3</v>
      </c>
      <c r="AD187" s="139">
        <v>104.2</v>
      </c>
      <c r="AE187" s="139">
        <v>105.5</v>
      </c>
      <c r="AF187" s="139">
        <v>104.3</v>
      </c>
      <c r="AG187" s="139">
        <v>104.3</v>
      </c>
    </row>
    <row r="188" spans="1:33" s="22" customFormat="1" ht="31.5">
      <c r="A188" s="26">
        <v>301800</v>
      </c>
      <c r="B188" s="40" t="e">
        <f>VALUE(CONCATENATE($A$2,$C$4,C188))</f>
        <v>#N/A</v>
      </c>
      <c r="C188" s="26">
        <v>100180</v>
      </c>
      <c r="D188" s="40"/>
      <c r="E188" s="71" t="s">
        <v>19</v>
      </c>
      <c r="F188" s="65" t="s">
        <v>18</v>
      </c>
      <c r="G188" s="138">
        <v>0</v>
      </c>
      <c r="H188" s="31">
        <f t="shared" ref="H188" si="227">IFERROR(IF(G186=0,0,H186/G186/IF(H187&lt;&gt;0,H187,100)*10000),0)</f>
        <v>0</v>
      </c>
      <c r="I188" s="31">
        <f t="shared" ref="I188" si="228">IFERROR(IF(H186=0,0,I186/H186/IF(I187&lt;&gt;0,I187,100)*10000),0)</f>
        <v>0</v>
      </c>
      <c r="J188" s="31">
        <f t="shared" ref="J188" si="229">IFERROR(IF(I186=0,0,J186/I186/IF(J187&lt;&gt;0,J187,100)*10000),0)</f>
        <v>0</v>
      </c>
      <c r="K188" s="31">
        <f t="shared" ref="K188" si="230">IFERROR(IF(J186=0,0,K186/J186/IF(K187&lt;&gt;0,K187,100)*10000),0)</f>
        <v>0</v>
      </c>
      <c r="L188" s="31">
        <f t="shared" ref="L188" si="231">IFERROR(IF(K186=0,0,L186/K186/IF(L187&lt;&gt;0,L187,100)*10000),0)</f>
        <v>0</v>
      </c>
      <c r="M188" s="31">
        <f t="shared" ref="M188" si="232">IFERROR(IF(L186=0,0,M186/L186/IF(M187&lt;&gt;0,M187,100)*10000),0)</f>
        <v>0</v>
      </c>
      <c r="R188" s="97"/>
      <c r="AB188" s="139">
        <v>96.656895300897133</v>
      </c>
      <c r="AC188" s="139">
        <v>119.14110350980837</v>
      </c>
      <c r="AD188" s="139">
        <v>97.696745925668239</v>
      </c>
      <c r="AE188" s="139">
        <v>96.940973718224896</v>
      </c>
      <c r="AF188" s="139">
        <v>98.007883242782569</v>
      </c>
      <c r="AG188" s="139">
        <v>97.961565717620587</v>
      </c>
    </row>
    <row r="189" spans="1:33" s="22" customFormat="1" ht="31.5">
      <c r="A189" s="26">
        <v>301810</v>
      </c>
      <c r="B189" s="91"/>
      <c r="C189" s="26">
        <v>100181</v>
      </c>
      <c r="D189" s="91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97"/>
      <c r="AB189" s="139"/>
      <c r="AC189" s="139"/>
      <c r="AD189" s="139"/>
      <c r="AE189" s="139"/>
      <c r="AF189" s="139"/>
      <c r="AG189" s="139"/>
    </row>
    <row r="190" spans="1:33" s="22" customFormat="1" ht="15.75">
      <c r="A190" s="26">
        <v>301820</v>
      </c>
      <c r="B190" s="26" t="e">
        <f>VALUE(CONCATENATE($A$2,$C$4,C190))</f>
        <v>#N/A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97"/>
      <c r="AB190" s="139">
        <v>37.6</v>
      </c>
      <c r="AC190" s="139">
        <v>47.7</v>
      </c>
      <c r="AD190" s="139">
        <v>48</v>
      </c>
      <c r="AE190" s="139">
        <v>48</v>
      </c>
      <c r="AF190" s="139">
        <v>48</v>
      </c>
      <c r="AG190" s="139">
        <v>48</v>
      </c>
    </row>
    <row r="191" spans="1:33" s="22" customFormat="1" ht="31.5">
      <c r="A191" s="26">
        <v>301830</v>
      </c>
      <c r="B191" s="26" t="e">
        <f>VALUE(CONCATENATE($A$2,$C$4,C191))</f>
        <v>#N/A</v>
      </c>
      <c r="C191" s="26">
        <v>100183</v>
      </c>
      <c r="D191" s="26"/>
      <c r="E191" s="42" t="s">
        <v>17</v>
      </c>
      <c r="F191" s="37" t="s">
        <v>18</v>
      </c>
      <c r="G191" s="142" t="str">
        <f t="shared" ref="G191" si="233">IF(AB191="","",AB191)</f>
        <v/>
      </c>
      <c r="H191" s="142" t="str">
        <f t="shared" ref="H191" si="234">IF(AC191="","",AC191)</f>
        <v/>
      </c>
      <c r="I191" s="142" t="str">
        <f t="shared" ref="I191" si="235">IF(AD191="","",AD191)</f>
        <v/>
      </c>
      <c r="J191" s="142">
        <f>J398</f>
        <v>108.4</v>
      </c>
      <c r="K191" s="142">
        <f t="shared" ref="K191:M191" si="236">K398</f>
        <v>107.3</v>
      </c>
      <c r="L191" s="142">
        <f t="shared" si="236"/>
        <v>105.3</v>
      </c>
      <c r="M191" s="142">
        <f t="shared" si="236"/>
        <v>104.4</v>
      </c>
      <c r="R191" s="97"/>
      <c r="AB191" s="139" t="s">
        <v>173</v>
      </c>
      <c r="AC191" s="139" t="s">
        <v>173</v>
      </c>
      <c r="AD191" s="139" t="s">
        <v>173</v>
      </c>
      <c r="AE191" s="139" t="s">
        <v>173</v>
      </c>
      <c r="AF191" s="139" t="s">
        <v>173</v>
      </c>
      <c r="AG191" s="139" t="s">
        <v>173</v>
      </c>
    </row>
    <row r="192" spans="1:33" s="22" customFormat="1" ht="31.5">
      <c r="A192" s="26">
        <v>301840</v>
      </c>
      <c r="B192" s="40" t="e">
        <f>VALUE(CONCATENATE($A$2,$C$4,C192))</f>
        <v>#N/A</v>
      </c>
      <c r="C192" s="26">
        <v>100184</v>
      </c>
      <c r="D192" s="40"/>
      <c r="E192" s="71" t="s">
        <v>19</v>
      </c>
      <c r="F192" s="65" t="s">
        <v>18</v>
      </c>
      <c r="G192" s="138">
        <v>0</v>
      </c>
      <c r="H192" s="31">
        <f t="shared" ref="H192" si="237">IFERROR(IF(G190=0,0,H190/G190/IF(H191&lt;&gt;0,H191,100)*10000),0)</f>
        <v>0</v>
      </c>
      <c r="I192" s="31">
        <f t="shared" ref="I192" si="238">IFERROR(IF(H190=0,0,I190/H190/IF(I191&lt;&gt;0,I191,100)*10000),0)</f>
        <v>0</v>
      </c>
      <c r="J192" s="31">
        <f t="shared" ref="J192" si="239">IFERROR(IF(I190=0,0,J190/I190/IF(J191&lt;&gt;0,J191,100)*10000),0)</f>
        <v>0</v>
      </c>
      <c r="K192" s="31">
        <f t="shared" ref="K192" si="240">IFERROR(IF(J190=0,0,K190/J190/IF(K191&lt;&gt;0,K191,100)*10000),0)</f>
        <v>0</v>
      </c>
      <c r="L192" s="31">
        <f t="shared" ref="L192" si="241">IFERROR(IF(K190=0,0,L190/K190/IF(L191&lt;&gt;0,L191,100)*10000),0)</f>
        <v>0</v>
      </c>
      <c r="M192" s="31">
        <f t="shared" ref="M192" si="242">IFERROR(IF(L190=0,0,M190/L190/IF(M191&lt;&gt;0,M191,100)*10000),0)</f>
        <v>0</v>
      </c>
      <c r="R192" s="97"/>
      <c r="AB192" s="139">
        <v>105.02793296089388</v>
      </c>
      <c r="AC192" s="139">
        <v>126.86170212765958</v>
      </c>
      <c r="AD192" s="139">
        <v>100.62893081761005</v>
      </c>
      <c r="AE192" s="139">
        <v>100</v>
      </c>
      <c r="AF192" s="139">
        <v>100</v>
      </c>
      <c r="AG192" s="139">
        <v>100</v>
      </c>
    </row>
    <row r="193" spans="1:33" s="22" customFormat="1" ht="15.75">
      <c r="A193" s="26">
        <v>301850</v>
      </c>
      <c r="B193" s="91"/>
      <c r="C193" s="26">
        <v>100185</v>
      </c>
      <c r="D193" s="91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97"/>
      <c r="AB193" s="139"/>
      <c r="AC193" s="139"/>
      <c r="AD193" s="139"/>
      <c r="AE193" s="139"/>
      <c r="AF193" s="139"/>
      <c r="AG193" s="139"/>
    </row>
    <row r="194" spans="1:33" s="22" customFormat="1" ht="15.75">
      <c r="A194" s="26">
        <v>301860</v>
      </c>
      <c r="B194" s="26" t="e">
        <f>VALUE(CONCATENATE($A$2,$C$4,C194))</f>
        <v>#N/A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97"/>
      <c r="AB194" s="139">
        <v>4587.1000000000004</v>
      </c>
      <c r="AC194" s="139">
        <v>5341.2</v>
      </c>
      <c r="AD194" s="139">
        <v>5400</v>
      </c>
      <c r="AE194" s="139">
        <v>5400</v>
      </c>
      <c r="AF194" s="139">
        <v>5400</v>
      </c>
      <c r="AG194" s="139">
        <v>5400</v>
      </c>
    </row>
    <row r="195" spans="1:33" s="22" customFormat="1" ht="31.5">
      <c r="A195" s="26">
        <v>301870</v>
      </c>
      <c r="B195" s="26" t="e">
        <f>VALUE(CONCATENATE($A$2,$C$4,C195))</f>
        <v>#N/A</v>
      </c>
      <c r="C195" s="26">
        <v>100187</v>
      </c>
      <c r="D195" s="26"/>
      <c r="E195" s="42" t="s">
        <v>17</v>
      </c>
      <c r="F195" s="37" t="s">
        <v>18</v>
      </c>
      <c r="G195" s="142" t="str">
        <f t="shared" ref="G195" si="243">IF(AB195="","",AB195)</f>
        <v/>
      </c>
      <c r="H195" s="142" t="str">
        <f t="shared" ref="H195" si="244">IF(AC195="","",AC195)</f>
        <v/>
      </c>
      <c r="I195" s="142" t="str">
        <f t="shared" ref="I195" si="245">IF(AD195="","",AD195)</f>
        <v/>
      </c>
      <c r="J195" s="142">
        <f>J404</f>
        <v>106.6</v>
      </c>
      <c r="K195" s="142">
        <f t="shared" ref="K195:M195" si="246">K404</f>
        <v>104.7</v>
      </c>
      <c r="L195" s="142">
        <f t="shared" si="246"/>
        <v>104</v>
      </c>
      <c r="M195" s="142">
        <f t="shared" si="246"/>
        <v>104.3</v>
      </c>
      <c r="R195" s="97"/>
      <c r="AB195" s="139" t="s">
        <v>173</v>
      </c>
      <c r="AC195" s="139" t="s">
        <v>173</v>
      </c>
      <c r="AD195" s="139" t="s">
        <v>173</v>
      </c>
      <c r="AE195" s="139" t="s">
        <v>173</v>
      </c>
      <c r="AF195" s="139" t="s">
        <v>173</v>
      </c>
      <c r="AG195" s="139" t="s">
        <v>173</v>
      </c>
    </row>
    <row r="196" spans="1:33" s="22" customFormat="1" ht="31.5">
      <c r="A196" s="26">
        <v>301880</v>
      </c>
      <c r="B196" s="40" t="e">
        <f>VALUE(CONCATENATE($A$2,$C$4,C196))</f>
        <v>#N/A</v>
      </c>
      <c r="C196" s="26">
        <v>100188</v>
      </c>
      <c r="D196" s="40"/>
      <c r="E196" s="71" t="s">
        <v>19</v>
      </c>
      <c r="F196" s="65" t="s">
        <v>18</v>
      </c>
      <c r="G196" s="138">
        <v>0</v>
      </c>
      <c r="H196" s="31">
        <f t="shared" ref="H196" si="247">IFERROR(IF(G194=0,0,H194/G194/IF(H195&lt;&gt;0,H195,100)*10000),0)</f>
        <v>0</v>
      </c>
      <c r="I196" s="31">
        <f t="shared" ref="I196" si="248">IFERROR(IF(H194=0,0,I194/H194/IF(I195&lt;&gt;0,I195,100)*10000),0)</f>
        <v>0</v>
      </c>
      <c r="J196" s="31">
        <f t="shared" ref="J196" si="249">IFERROR(IF(I194=0,0,J194/I194/IF(J195&lt;&gt;0,J195,100)*10000),0)</f>
        <v>0</v>
      </c>
      <c r="K196" s="31">
        <f t="shared" ref="K196" si="250">IFERROR(IF(J194=0,0,K194/J194/IF(K195&lt;&gt;0,K195,100)*10000),0)</f>
        <v>0</v>
      </c>
      <c r="L196" s="31">
        <f t="shared" ref="L196" si="251">IFERROR(IF(K194=0,0,L194/K194/IF(L195&lt;&gt;0,L195,100)*10000),0)</f>
        <v>0</v>
      </c>
      <c r="M196" s="31">
        <f t="shared" ref="M196" si="252">IFERROR(IF(L194=0,0,M194/L194/IF(M195&lt;&gt;0,M195,100)*10000),0)</f>
        <v>0</v>
      </c>
      <c r="R196" s="97"/>
      <c r="AB196" s="139">
        <v>106.69907655090601</v>
      </c>
      <c r="AC196" s="139">
        <v>116.43958056288285</v>
      </c>
      <c r="AD196" s="139">
        <v>101.1008762075938</v>
      </c>
      <c r="AE196" s="139">
        <v>100</v>
      </c>
      <c r="AF196" s="139">
        <v>100</v>
      </c>
      <c r="AG196" s="139">
        <v>100</v>
      </c>
    </row>
    <row r="197" spans="1:33" s="22" customFormat="1" ht="15.75">
      <c r="A197" s="26">
        <v>301890</v>
      </c>
      <c r="B197" s="91"/>
      <c r="C197" s="26">
        <v>100189</v>
      </c>
      <c r="D197" s="91"/>
      <c r="E197" s="33"/>
      <c r="F197" s="24"/>
      <c r="G197" s="34"/>
      <c r="H197" s="35"/>
      <c r="I197" s="35"/>
      <c r="J197" s="35"/>
      <c r="K197" s="35"/>
      <c r="L197" s="35"/>
      <c r="M197" s="35"/>
      <c r="R197" s="97"/>
      <c r="AB197" s="139"/>
      <c r="AC197" s="139"/>
      <c r="AD197" s="139"/>
      <c r="AE197" s="139"/>
      <c r="AF197" s="139"/>
      <c r="AG197" s="139"/>
    </row>
    <row r="198" spans="1:33" s="22" customFormat="1" ht="15.75">
      <c r="A198" s="26">
        <v>301900</v>
      </c>
      <c r="B198" s="26" t="e">
        <f>VALUE(CONCATENATE($A$2,$C$4,C198))</f>
        <v>#N/A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53">ROUND(SUM(G203,G207,G211,G215,G219,G223,G227,G231,G235,G239),1)</f>
        <v>418.8</v>
      </c>
      <c r="H198" s="38">
        <f t="shared" si="253"/>
        <v>441.5</v>
      </c>
      <c r="I198" s="38">
        <f t="shared" si="253"/>
        <v>429.6</v>
      </c>
      <c r="J198" s="38">
        <f t="shared" si="253"/>
        <v>472.8</v>
      </c>
      <c r="K198" s="38">
        <f t="shared" si="253"/>
        <v>501.2</v>
      </c>
      <c r="L198" s="38">
        <f t="shared" si="253"/>
        <v>535.6</v>
      </c>
      <c r="M198" s="38">
        <f t="shared" si="253"/>
        <v>574.29999999999995</v>
      </c>
      <c r="O198" s="131">
        <v>2598.7220000000002</v>
      </c>
      <c r="P198" s="131">
        <v>4626.7629999999999</v>
      </c>
      <c r="Q198" s="131">
        <v>0</v>
      </c>
      <c r="R198" s="97"/>
      <c r="AB198" s="139">
        <v>2598.7220000000002</v>
      </c>
      <c r="AC198" s="139">
        <v>4626.7629999999999</v>
      </c>
      <c r="AD198" s="139">
        <v>4671.5</v>
      </c>
      <c r="AE198" s="139">
        <v>4762.2</v>
      </c>
      <c r="AF198" s="139">
        <v>4855</v>
      </c>
      <c r="AG198" s="139">
        <v>4949.8999999999996</v>
      </c>
    </row>
    <row r="199" spans="1:33" s="22" customFormat="1" ht="31.5" customHeight="1">
      <c r="A199" s="26">
        <v>301910</v>
      </c>
      <c r="B199" s="26" t="e">
        <f>VALUE(CONCATENATE($A$2,$C$4,C199))</f>
        <v>#N/A</v>
      </c>
      <c r="C199" s="26">
        <v>100191</v>
      </c>
      <c r="D199" s="26"/>
      <c r="E199" s="50" t="s">
        <v>17</v>
      </c>
      <c r="F199" s="46" t="s">
        <v>18</v>
      </c>
      <c r="G199" s="144">
        <f t="shared" ref="G199:I199" si="254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104.7</v>
      </c>
      <c r="H199" s="144">
        <f t="shared" si="254"/>
        <v>104.16805690401223</v>
      </c>
      <c r="I199" s="144">
        <f t="shared" si="254"/>
        <v>101.36587438948129</v>
      </c>
      <c r="J199" s="144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109.1</v>
      </c>
      <c r="K199" s="144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104.8</v>
      </c>
      <c r="L199" s="144">
        <f t="shared" ref="L199:M199" si="255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103.9</v>
      </c>
      <c r="M199" s="144">
        <f t="shared" si="255"/>
        <v>103.8</v>
      </c>
      <c r="R199" s="158" t="s">
        <v>135</v>
      </c>
      <c r="S199" s="158"/>
      <c r="T199" s="158"/>
      <c r="U199" s="158"/>
      <c r="V199" s="158"/>
      <c r="W199" s="158"/>
      <c r="X199" s="158"/>
      <c r="Y199" s="158"/>
      <c r="Z199" s="158"/>
      <c r="AA199" s="137"/>
      <c r="AB199" s="139">
        <v>108.66792027004041</v>
      </c>
      <c r="AC199" s="139">
        <v>107.2462260063339</v>
      </c>
      <c r="AD199" s="139">
        <v>98.956412487986753</v>
      </c>
      <c r="AE199" s="139">
        <v>104.703770286371</v>
      </c>
      <c r="AF199" s="139">
        <v>103.89349039243807</v>
      </c>
      <c r="AG199" s="139">
        <v>103.82711541001079</v>
      </c>
    </row>
    <row r="200" spans="1:33" s="22" customFormat="1" ht="31.5">
      <c r="A200" s="26">
        <v>301920</v>
      </c>
      <c r="B200" s="40" t="e">
        <f>VALUE(CONCATENATE($A$2,$C$4,C200))</f>
        <v>#N/A</v>
      </c>
      <c r="C200" s="26">
        <v>100192</v>
      </c>
      <c r="D200" s="40"/>
      <c r="E200" s="74" t="s">
        <v>19</v>
      </c>
      <c r="F200" s="66" t="s">
        <v>18</v>
      </c>
      <c r="G200" s="138">
        <v>0</v>
      </c>
      <c r="H200" s="31">
        <f t="shared" ref="H200" si="256">IFERROR(IF(G198=0,0,H198/G198/IF(H199&lt;&gt;0,H199,100)*10000),0)</f>
        <v>101.20208772416618</v>
      </c>
      <c r="I200" s="31">
        <f t="shared" ref="I200" si="257">IFERROR(IF(H198=0,0,I198/H198/IF(I199&lt;&gt;0,I199,100)*10000),0)</f>
        <v>95.99349272885614</v>
      </c>
      <c r="J200" s="31">
        <f t="shared" ref="J200" si="258">IFERROR(IF(I198=0,0,J198/I198/IF(J199&lt;&gt;0,J199,100)*10000),0)</f>
        <v>100.87613741685399</v>
      </c>
      <c r="K200" s="31">
        <f t="shared" ref="K200" si="259">IFERROR(IF(J198=0,0,K198/J198/IF(K199&lt;&gt;0,K199,100)*10000),0)</f>
        <v>101.15149636403558</v>
      </c>
      <c r="L200" s="31">
        <f t="shared" ref="L200" si="260">IFERROR(IF(K198=0,0,L198/K198/IF(L199&lt;&gt;0,L199,100)*10000),0)</f>
        <v>102.85228829058576</v>
      </c>
      <c r="M200" s="31">
        <f t="shared" ref="M200" si="261">IFERROR(IF(L198=0,0,M198/L198/IF(M199&lt;&gt;0,M199,100)*10000),0)</f>
        <v>103.30013627056107</v>
      </c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139">
        <v>172.61526888079609</v>
      </c>
      <c r="AC200" s="139">
        <v>166.01044454740438</v>
      </c>
      <c r="AD200" s="139">
        <v>102.03170807156181</v>
      </c>
      <c r="AE200" s="139">
        <v>97.361881284485989</v>
      </c>
      <c r="AF200" s="139">
        <v>98.128072121553345</v>
      </c>
      <c r="AG200" s="139">
        <v>98.196589097383253</v>
      </c>
    </row>
    <row r="201" spans="1:33" s="22" customFormat="1" ht="78.75">
      <c r="A201" s="26">
        <v>301930</v>
      </c>
      <c r="B201" s="90"/>
      <c r="C201" s="26">
        <v>100193</v>
      </c>
      <c r="D201" s="90"/>
      <c r="E201" s="48" t="s">
        <v>147</v>
      </c>
      <c r="F201" s="46"/>
      <c r="G201" s="106">
        <f t="shared" ref="G201:M201" si="262">ROUND(G198-(SUM(G203,G207,G211,G215,G219,G223,G227,G231,G235,G239)),1)</f>
        <v>0</v>
      </c>
      <c r="H201" s="106">
        <f t="shared" si="262"/>
        <v>0</v>
      </c>
      <c r="I201" s="106">
        <f t="shared" si="262"/>
        <v>0</v>
      </c>
      <c r="J201" s="106">
        <f t="shared" si="262"/>
        <v>0</v>
      </c>
      <c r="K201" s="106">
        <f t="shared" si="262"/>
        <v>0</v>
      </c>
      <c r="L201" s="106">
        <f t="shared" si="262"/>
        <v>0</v>
      </c>
      <c r="M201" s="106">
        <f t="shared" si="262"/>
        <v>0</v>
      </c>
      <c r="R201" s="108" t="s">
        <v>146</v>
      </c>
      <c r="S201" s="96"/>
      <c r="T201" s="96"/>
      <c r="U201" s="96"/>
      <c r="V201" s="96"/>
      <c r="W201" s="96"/>
      <c r="X201" s="96"/>
      <c r="Y201" s="96"/>
      <c r="AB201" s="139"/>
      <c r="AC201" s="139"/>
      <c r="AD201" s="139"/>
      <c r="AE201" s="139"/>
      <c r="AF201" s="139"/>
      <c r="AG201" s="139"/>
    </row>
    <row r="202" spans="1:33" s="22" customFormat="1" ht="15.75">
      <c r="A202" s="26">
        <v>301940</v>
      </c>
      <c r="B202" s="91"/>
      <c r="C202" s="26">
        <v>100194</v>
      </c>
      <c r="D202" s="91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97"/>
      <c r="AB202" s="139"/>
      <c r="AC202" s="139"/>
      <c r="AD202" s="139"/>
      <c r="AE202" s="139"/>
      <c r="AF202" s="139"/>
      <c r="AG202" s="139"/>
    </row>
    <row r="203" spans="1:33" s="22" customFormat="1" ht="15.75">
      <c r="A203" s="26">
        <v>301950</v>
      </c>
      <c r="B203" s="26" t="e">
        <f>VALUE(CONCATENATE($A$2,$C$4,C203))</f>
        <v>#N/A</v>
      </c>
      <c r="C203" s="26">
        <v>100195</v>
      </c>
      <c r="D203" s="91">
        <v>36043</v>
      </c>
      <c r="E203" s="50" t="s">
        <v>15</v>
      </c>
      <c r="F203" s="46" t="s">
        <v>14</v>
      </c>
      <c r="G203" s="39">
        <v>0</v>
      </c>
      <c r="H203" s="39">
        <v>0</v>
      </c>
      <c r="I203" s="39">
        <v>0</v>
      </c>
      <c r="J203" s="39">
        <v>0</v>
      </c>
      <c r="K203" s="39"/>
      <c r="L203" s="39"/>
      <c r="M203" s="39"/>
      <c r="O203" s="131">
        <v>0</v>
      </c>
      <c r="P203" s="131">
        <v>0</v>
      </c>
      <c r="Q203" s="131">
        <v>0</v>
      </c>
      <c r="R203" s="97"/>
      <c r="AB203" s="139">
        <v>429.1</v>
      </c>
      <c r="AC203" s="139">
        <v>775.7</v>
      </c>
      <c r="AD203" s="139">
        <v>814.5</v>
      </c>
      <c r="AE203" s="139">
        <v>855.2</v>
      </c>
      <c r="AF203" s="139">
        <v>898</v>
      </c>
      <c r="AG203" s="139">
        <v>942.9</v>
      </c>
    </row>
    <row r="204" spans="1:33" s="22" customFormat="1" ht="31.5">
      <c r="A204" s="26">
        <v>301960</v>
      </c>
      <c r="B204" s="26" t="e">
        <f>VALUE(CONCATENATE($A$2,$C$4,C204))</f>
        <v>#N/A</v>
      </c>
      <c r="C204" s="26">
        <v>100196</v>
      </c>
      <c r="D204" s="26"/>
      <c r="E204" s="50" t="s">
        <v>17</v>
      </c>
      <c r="F204" s="46" t="s">
        <v>18</v>
      </c>
      <c r="G204" s="142">
        <f t="shared" ref="G204" si="263">IF(AB204="","",AB204)</f>
        <v>117.9</v>
      </c>
      <c r="H204" s="142">
        <f t="shared" ref="H204" si="264">IF(AC204="","",AC204)</f>
        <v>112.84</v>
      </c>
      <c r="I204" s="142">
        <f t="shared" ref="I204" si="265">IF(AD204="","",AD204)</f>
        <v>89.93395959260873</v>
      </c>
      <c r="J204" s="142">
        <f>J394</f>
        <v>111.6</v>
      </c>
      <c r="K204" s="142">
        <f t="shared" ref="K204:M204" si="266">K394</f>
        <v>104.8</v>
      </c>
      <c r="L204" s="142">
        <f t="shared" si="266"/>
        <v>102.6</v>
      </c>
      <c r="M204" s="142">
        <f t="shared" si="266"/>
        <v>102.5</v>
      </c>
      <c r="R204" s="97"/>
      <c r="AB204" s="139">
        <v>117.9</v>
      </c>
      <c r="AC204" s="139">
        <v>112.84</v>
      </c>
      <c r="AD204" s="139">
        <v>89.93395959260873</v>
      </c>
      <c r="AE204" s="139">
        <v>104.10685371298288</v>
      </c>
      <c r="AF204" s="139">
        <v>103.06</v>
      </c>
      <c r="AG204" s="139">
        <v>103.09</v>
      </c>
    </row>
    <row r="205" spans="1:33" s="22" customFormat="1" ht="31.5">
      <c r="A205" s="26">
        <v>301970</v>
      </c>
      <c r="B205" s="40" t="e">
        <f>VALUE(CONCATENATE($A$2,$C$4,C205))</f>
        <v>#N/A</v>
      </c>
      <c r="C205" s="26">
        <v>100197</v>
      </c>
      <c r="D205" s="40"/>
      <c r="E205" s="74" t="s">
        <v>19</v>
      </c>
      <c r="F205" s="66" t="s">
        <v>18</v>
      </c>
      <c r="G205" s="138">
        <v>0</v>
      </c>
      <c r="H205" s="31">
        <f t="shared" ref="H205" si="267">IFERROR(IF(G203=0,0,H203/G203/IF(H204&lt;&gt;0,H204,100)*10000),0)</f>
        <v>0</v>
      </c>
      <c r="I205" s="31">
        <f t="shared" ref="I205" si="268">IFERROR(IF(H203=0,0,I203/H203/IF(I204&lt;&gt;0,I204,100)*10000),0)</f>
        <v>0</v>
      </c>
      <c r="J205" s="31">
        <f t="shared" ref="J205" si="269">IFERROR(IF(I203=0,0,J203/I203/IF(J204&lt;&gt;0,J204,100)*10000),0)</f>
        <v>0</v>
      </c>
      <c r="K205" s="31">
        <f t="shared" ref="K205" si="270">IFERROR(IF(J203=0,0,K203/J203/IF(K204&lt;&gt;0,K204,100)*10000),0)</f>
        <v>0</v>
      </c>
      <c r="L205" s="31">
        <f t="shared" ref="L205" si="271">IFERROR(IF(K203=0,0,L203/K203/IF(L204&lt;&gt;0,L204,100)*10000),0)</f>
        <v>0</v>
      </c>
      <c r="M205" s="31">
        <f t="shared" ref="M205" si="272">IFERROR(IF(L203=0,0,M203/L203/IF(M204&lt;&gt;0,M204,100)*10000),0)</f>
        <v>0</v>
      </c>
      <c r="R205" s="97"/>
      <c r="AB205" s="139">
        <v>103.57214061480964</v>
      </c>
      <c r="AC205" s="139">
        <v>160.20357357439474</v>
      </c>
      <c r="AD205" s="139">
        <v>116.75448764061667</v>
      </c>
      <c r="AE205" s="139">
        <v>100.85496476702751</v>
      </c>
      <c r="AF205" s="139">
        <v>101.88693699638578</v>
      </c>
      <c r="AG205" s="139">
        <v>101.85275002425065</v>
      </c>
    </row>
    <row r="206" spans="1:33" s="22" customFormat="1" ht="15.75">
      <c r="A206" s="26">
        <v>301980</v>
      </c>
      <c r="B206" s="91"/>
      <c r="C206" s="26">
        <v>100198</v>
      </c>
      <c r="D206" s="91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97"/>
      <c r="AB206" s="139"/>
      <c r="AC206" s="139"/>
      <c r="AD206" s="139"/>
      <c r="AE206" s="139"/>
      <c r="AF206" s="139"/>
      <c r="AG206" s="139"/>
    </row>
    <row r="207" spans="1:33" s="22" customFormat="1" ht="15.75">
      <c r="A207" s="26">
        <v>301990</v>
      </c>
      <c r="B207" s="26" t="e">
        <f>VALUE(CONCATENATE($A$2,$C$4,C207))</f>
        <v>#N/A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1">
        <v>752.71500000000003</v>
      </c>
      <c r="P207" s="131">
        <v>2503.8649999999998</v>
      </c>
      <c r="Q207" s="131">
        <v>0</v>
      </c>
      <c r="R207" s="97"/>
      <c r="AB207" s="139">
        <v>752.71500000000003</v>
      </c>
      <c r="AC207" s="139">
        <v>2503.8649999999998</v>
      </c>
      <c r="AD207" s="139">
        <v>2600</v>
      </c>
      <c r="AE207" s="139">
        <v>2600</v>
      </c>
      <c r="AF207" s="139">
        <v>2600</v>
      </c>
      <c r="AG207" s="139">
        <v>2600</v>
      </c>
    </row>
    <row r="208" spans="1:33" s="22" customFormat="1" ht="31.5">
      <c r="A208" s="26">
        <v>302000</v>
      </c>
      <c r="B208" s="26" t="e">
        <f>VALUE(CONCATENATE($A$2,$C$4,C208))</f>
        <v>#N/A</v>
      </c>
      <c r="C208" s="26">
        <v>100200</v>
      </c>
      <c r="D208" s="26"/>
      <c r="E208" s="50" t="s">
        <v>17</v>
      </c>
      <c r="F208" s="46" t="s">
        <v>18</v>
      </c>
      <c r="G208" s="142">
        <f t="shared" ref="G208" si="273">IF(AB208="","",AB208)</f>
        <v>110.8</v>
      </c>
      <c r="H208" s="142">
        <f t="shared" ref="H208" si="274">IF(AC208="","",AC208)</f>
        <v>106.91236116421798</v>
      </c>
      <c r="I208" s="142">
        <f t="shared" ref="I208" si="275">IF(AD208="","",AD208)</f>
        <v>100.55585445464337</v>
      </c>
      <c r="J208" s="142">
        <f>J395</f>
        <v>109.5</v>
      </c>
      <c r="K208" s="142">
        <f t="shared" ref="K208:M208" si="276">K395</f>
        <v>104.6</v>
      </c>
      <c r="L208" s="142">
        <f t="shared" si="276"/>
        <v>103.8</v>
      </c>
      <c r="M208" s="142">
        <f t="shared" si="276"/>
        <v>103.6</v>
      </c>
      <c r="R208" s="97"/>
      <c r="AB208" s="139">
        <v>110.8</v>
      </c>
      <c r="AC208" s="139">
        <v>106.91236116421798</v>
      </c>
      <c r="AD208" s="139">
        <v>100.55585445464337</v>
      </c>
      <c r="AE208" s="139">
        <v>104.94259510280261</v>
      </c>
      <c r="AF208" s="139">
        <v>104.03729141898179</v>
      </c>
      <c r="AG208" s="139">
        <v>103.9183522000594</v>
      </c>
    </row>
    <row r="209" spans="1:33" s="22" customFormat="1" ht="31.5">
      <c r="A209" s="26">
        <v>302010</v>
      </c>
      <c r="B209" s="40" t="e">
        <f>VALUE(CONCATENATE($A$2,$C$4,C209))</f>
        <v>#N/A</v>
      </c>
      <c r="C209" s="26">
        <v>100201</v>
      </c>
      <c r="D209" s="40"/>
      <c r="E209" s="74" t="s">
        <v>19</v>
      </c>
      <c r="F209" s="66" t="s">
        <v>18</v>
      </c>
      <c r="G209" s="138">
        <v>0</v>
      </c>
      <c r="H209" s="31">
        <f t="shared" ref="H209" si="277">IFERROR(IF(G207=0,0,H207/G207/IF(H208&lt;&gt;0,H208,100)*10000),0)</f>
        <v>0</v>
      </c>
      <c r="I209" s="31">
        <f t="shared" ref="I209" si="278">IFERROR(IF(H207=0,0,I207/H207/IF(I208&lt;&gt;0,I208,100)*10000),0)</f>
        <v>0</v>
      </c>
      <c r="J209" s="31">
        <f t="shared" ref="J209" si="279">IFERROR(IF(I207=0,0,J207/I207/IF(J208&lt;&gt;0,J208,100)*10000),0)</f>
        <v>0</v>
      </c>
      <c r="K209" s="31">
        <f t="shared" ref="K209" si="280">IFERROR(IF(J207=0,0,K207/J207/IF(K208&lt;&gt;0,K208,100)*10000),0)</f>
        <v>0</v>
      </c>
      <c r="L209" s="31">
        <f t="shared" ref="L209" si="281">IFERROR(IF(K207=0,0,L207/K207/IF(L208&lt;&gt;0,L208,100)*10000),0)</f>
        <v>0</v>
      </c>
      <c r="M209" s="31">
        <f t="shared" ref="M209" si="282">IFERROR(IF(L207=0,0,M207/L207/IF(M208&lt;&gt;0,M208,100)*10000),0)</f>
        <v>0</v>
      </c>
      <c r="R209" s="97"/>
      <c r="AB209" s="139">
        <v>123.753200256131</v>
      </c>
      <c r="AC209" s="139">
        <v>311.13754291600708</v>
      </c>
      <c r="AD209" s="139">
        <v>103.26545853697911</v>
      </c>
      <c r="AE209" s="139">
        <v>95.290191653864852</v>
      </c>
      <c r="AF209" s="139">
        <v>96.119380499130145</v>
      </c>
      <c r="AG209" s="139">
        <v>96.229393444849919</v>
      </c>
    </row>
    <row r="210" spans="1:33" s="22" customFormat="1" ht="47.25">
      <c r="A210" s="26">
        <v>302020</v>
      </c>
      <c r="B210" s="91"/>
      <c r="C210" s="26">
        <v>100202</v>
      </c>
      <c r="D210" s="91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97"/>
      <c r="AB210" s="139"/>
      <c r="AC210" s="139"/>
      <c r="AD210" s="139"/>
      <c r="AE210" s="139"/>
      <c r="AF210" s="139"/>
      <c r="AG210" s="139"/>
    </row>
    <row r="211" spans="1:33" s="22" customFormat="1" ht="15.75">
      <c r="A211" s="26">
        <v>302030</v>
      </c>
      <c r="B211" s="26" t="e">
        <f>VALUE(CONCATENATE($A$2,$C$4,C211))</f>
        <v>#N/A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" si="283">IF(AE211="","",AE211)</f>
        <v/>
      </c>
      <c r="K211" s="39" t="str">
        <f t="shared" ref="K211" si="284">IF(AF211="","",AF211)</f>
        <v/>
      </c>
      <c r="L211" s="39" t="str">
        <f t="shared" ref="L211" si="285">IF(AG211="","",AG211)</f>
        <v/>
      </c>
      <c r="M211" s="39" t="str">
        <f t="shared" ref="M211" si="286">IF(AH211="","",AH211)</f>
        <v/>
      </c>
      <c r="O211" s="131">
        <v>0</v>
      </c>
      <c r="P211" s="131">
        <v>0</v>
      </c>
      <c r="Q211" s="131">
        <v>0</v>
      </c>
      <c r="R211" s="97"/>
      <c r="AB211" s="139">
        <v>0</v>
      </c>
      <c r="AC211" s="139">
        <v>0</v>
      </c>
      <c r="AD211" s="139" t="s">
        <v>173</v>
      </c>
      <c r="AE211" s="139" t="s">
        <v>173</v>
      </c>
      <c r="AF211" s="139" t="s">
        <v>173</v>
      </c>
      <c r="AG211" s="139" t="s">
        <v>173</v>
      </c>
    </row>
    <row r="212" spans="1:33" s="22" customFormat="1" ht="31.5">
      <c r="A212" s="26">
        <v>302040</v>
      </c>
      <c r="B212" s="26" t="e">
        <f>VALUE(CONCATENATE($A$2,$C$4,C212))</f>
        <v>#N/A</v>
      </c>
      <c r="C212" s="26">
        <v>100204</v>
      </c>
      <c r="D212" s="26"/>
      <c r="E212" s="50" t="s">
        <v>17</v>
      </c>
      <c r="F212" s="46" t="s">
        <v>18</v>
      </c>
      <c r="G212" s="142">
        <f t="shared" ref="G212" si="287">IF(AB212="","",AB212)</f>
        <v>104</v>
      </c>
      <c r="H212" s="142">
        <f t="shared" ref="H212" si="288">IF(AC212="","",AC212)</f>
        <v>104.40067609597537</v>
      </c>
      <c r="I212" s="142">
        <f t="shared" ref="I212" si="289">IF(AD212="","",AD212)</f>
        <v>106.83599862999972</v>
      </c>
      <c r="J212" s="142">
        <f>J396</f>
        <v>105.8</v>
      </c>
      <c r="K212" s="142">
        <f t="shared" ref="K212:M212" si="290">K396</f>
        <v>105.5</v>
      </c>
      <c r="L212" s="142">
        <f t="shared" si="290"/>
        <v>103.7</v>
      </c>
      <c r="M212" s="142">
        <f t="shared" si="290"/>
        <v>103.8</v>
      </c>
      <c r="R212" s="97"/>
      <c r="AB212" s="139">
        <v>104</v>
      </c>
      <c r="AC212" s="139">
        <v>104.40067609597537</v>
      </c>
      <c r="AD212" s="139">
        <v>106.83599862999972</v>
      </c>
      <c r="AE212" s="139">
        <v>104.26002392379456</v>
      </c>
      <c r="AF212" s="139">
        <v>104.31477213948949</v>
      </c>
      <c r="AG212" s="139">
        <v>104.16761168148274</v>
      </c>
    </row>
    <row r="213" spans="1:33" s="22" customFormat="1" ht="31.5">
      <c r="A213" s="26">
        <v>302050</v>
      </c>
      <c r="B213" s="40" t="e">
        <f>VALUE(CONCATENATE($A$2,$C$4,C213))</f>
        <v>#N/A</v>
      </c>
      <c r="C213" s="26">
        <v>100205</v>
      </c>
      <c r="D213" s="40"/>
      <c r="E213" s="74" t="s">
        <v>19</v>
      </c>
      <c r="F213" s="66" t="s">
        <v>18</v>
      </c>
      <c r="G213" s="138">
        <f t="shared" ref="G213" si="291">IF(AB213="","",AB213)</f>
        <v>0</v>
      </c>
      <c r="H213" s="31">
        <f t="shared" ref="H213" si="292">IFERROR(IF(G211=0,0,H211/G211/IF(H212&lt;&gt;0,H212,100)*10000),0)</f>
        <v>0</v>
      </c>
      <c r="I213" s="31">
        <f t="shared" ref="I213" si="293">IFERROR(IF(H211=0,0,I211/H211/IF(I212&lt;&gt;0,I212,100)*10000),0)</f>
        <v>0</v>
      </c>
      <c r="J213" s="31">
        <f t="shared" ref="J213" si="294">IFERROR(IF(I211=0,0,J211/I211/IF(J212&lt;&gt;0,J212,100)*10000),0)</f>
        <v>0</v>
      </c>
      <c r="K213" s="31">
        <f t="shared" ref="K213" si="295">IFERROR(IF(J211=0,0,K211/J211/IF(K212&lt;&gt;0,K212,100)*10000),0)</f>
        <v>0</v>
      </c>
      <c r="L213" s="31">
        <f t="shared" ref="L213" si="296">IFERROR(IF(K211=0,0,L211/K211/IF(L212&lt;&gt;0,L212,100)*10000),0)</f>
        <v>0</v>
      </c>
      <c r="M213" s="31">
        <f t="shared" ref="M213" si="297">IFERROR(IF(L211=0,0,M211/L211/IF(M212&lt;&gt;0,M212,100)*10000),0)</f>
        <v>0</v>
      </c>
      <c r="R213" s="97"/>
      <c r="AB213" s="139">
        <v>0</v>
      </c>
      <c r="AC213" s="139">
        <v>0</v>
      </c>
      <c r="AD213" s="139">
        <v>0</v>
      </c>
      <c r="AE213" s="139">
        <v>0</v>
      </c>
      <c r="AF213" s="139">
        <v>0</v>
      </c>
      <c r="AG213" s="139">
        <v>0</v>
      </c>
    </row>
    <row r="214" spans="1:33" s="22" customFormat="1" ht="15.75">
      <c r="A214" s="26">
        <v>302060</v>
      </c>
      <c r="B214" s="91"/>
      <c r="C214" s="26">
        <v>100206</v>
      </c>
      <c r="D214" s="91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97"/>
      <c r="AB214" s="139"/>
      <c r="AC214" s="139"/>
      <c r="AD214" s="139"/>
      <c r="AE214" s="139"/>
      <c r="AF214" s="139"/>
      <c r="AG214" s="139"/>
    </row>
    <row r="215" spans="1:33" s="22" customFormat="1" ht="15.75">
      <c r="A215" s="26">
        <v>302070</v>
      </c>
      <c r="B215" s="26" t="e">
        <f>VALUE(CONCATENATE($A$2,$C$4,C215))</f>
        <v>#N/A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I216" si="298">IF(AD215="","",AD215)</f>
        <v/>
      </c>
      <c r="J215" s="39" t="str">
        <f t="shared" ref="J215" si="299">IF(AE215="","",AE215)</f>
        <v/>
      </c>
      <c r="K215" s="39" t="str">
        <f t="shared" ref="K215" si="300">IF(AF215="","",AF215)</f>
        <v/>
      </c>
      <c r="L215" s="39" t="str">
        <f t="shared" ref="L215" si="301">IF(AG215="","",AG215)</f>
        <v/>
      </c>
      <c r="M215" s="39"/>
      <c r="O215" s="131">
        <v>0</v>
      </c>
      <c r="P215" s="131">
        <v>0</v>
      </c>
      <c r="Q215" s="131">
        <v>0</v>
      </c>
      <c r="R215" s="97"/>
      <c r="AB215" s="139">
        <v>0</v>
      </c>
      <c r="AC215" s="139">
        <v>0</v>
      </c>
      <c r="AD215" s="139" t="s">
        <v>173</v>
      </c>
      <c r="AE215" s="139" t="s">
        <v>173</v>
      </c>
      <c r="AF215" s="139" t="s">
        <v>173</v>
      </c>
      <c r="AG215" s="139" t="s">
        <v>173</v>
      </c>
    </row>
    <row r="216" spans="1:33" s="22" customFormat="1" ht="31.5">
      <c r="A216" s="26">
        <v>302080</v>
      </c>
      <c r="B216" s="26" t="e">
        <f>VALUE(CONCATENATE($A$2,$C$4,C216))</f>
        <v>#N/A</v>
      </c>
      <c r="C216" s="26">
        <v>100208</v>
      </c>
      <c r="D216" s="26"/>
      <c r="E216" s="50" t="s">
        <v>17</v>
      </c>
      <c r="F216" s="46" t="s">
        <v>18</v>
      </c>
      <c r="G216" s="142">
        <f t="shared" ref="G216" si="302">IF(AB216="","",AB216)</f>
        <v>103.6</v>
      </c>
      <c r="H216" s="142">
        <f t="shared" ref="H216" si="303">IF(AC216="","",AC216)</f>
        <v>110.77354404069695</v>
      </c>
      <c r="I216" s="142">
        <f t="shared" si="298"/>
        <v>104.32869648247862</v>
      </c>
      <c r="J216" s="142">
        <f>J400</f>
        <v>106.4</v>
      </c>
      <c r="K216" s="142">
        <f t="shared" ref="K216:M216" si="304">K400</f>
        <v>105.6</v>
      </c>
      <c r="L216" s="142">
        <f t="shared" si="304"/>
        <v>105.3</v>
      </c>
      <c r="M216" s="142">
        <f t="shared" si="304"/>
        <v>104.5</v>
      </c>
      <c r="R216" s="97"/>
      <c r="AB216" s="139">
        <v>103.6</v>
      </c>
      <c r="AC216" s="139">
        <v>110.77354404069695</v>
      </c>
      <c r="AD216" s="139">
        <v>104.32869648247862</v>
      </c>
      <c r="AE216" s="139">
        <v>104.70162305836628</v>
      </c>
      <c r="AF216" s="139">
        <v>104.33977798697684</v>
      </c>
      <c r="AG216" s="139">
        <v>103.71047518488461</v>
      </c>
    </row>
    <row r="217" spans="1:33" s="22" customFormat="1" ht="31.5">
      <c r="A217" s="26">
        <v>302090</v>
      </c>
      <c r="B217" s="40" t="e">
        <f>VALUE(CONCATENATE($A$2,$C$4,C217))</f>
        <v>#N/A</v>
      </c>
      <c r="C217" s="26">
        <v>100209</v>
      </c>
      <c r="D217" s="40"/>
      <c r="E217" s="74" t="s">
        <v>19</v>
      </c>
      <c r="F217" s="66" t="s">
        <v>18</v>
      </c>
      <c r="G217" s="138">
        <f t="shared" ref="G217" si="305">IF(AB217="","",AB217)</f>
        <v>0</v>
      </c>
      <c r="H217" s="31">
        <f t="shared" ref="H217" si="306">IFERROR(IF(G215=0,0,H215/G215/IF(H216&lt;&gt;0,H216,100)*10000),0)</f>
        <v>0</v>
      </c>
      <c r="I217" s="31">
        <f t="shared" ref="I217" si="307">IFERROR(IF(H215=0,0,I215/H215/IF(I216&lt;&gt;0,I216,100)*10000),0)</f>
        <v>0</v>
      </c>
      <c r="J217" s="31">
        <f t="shared" ref="J217" si="308">IFERROR(IF(I215=0,0,J215/I215/IF(J216&lt;&gt;0,J216,100)*10000),0)</f>
        <v>0</v>
      </c>
      <c r="K217" s="31">
        <f t="shared" ref="K217" si="309">IFERROR(IF(J215=0,0,K215/J215/IF(K216&lt;&gt;0,K216,100)*10000),0)</f>
        <v>0</v>
      </c>
      <c r="L217" s="31">
        <f t="shared" ref="L217" si="310">IFERROR(IF(K215=0,0,L215/K215/IF(L216&lt;&gt;0,L216,100)*10000),0)</f>
        <v>0</v>
      </c>
      <c r="M217" s="31">
        <f t="shared" ref="M217" si="311">IFERROR(IF(L215=0,0,M215/L215/IF(M216&lt;&gt;0,M216,100)*10000),0)</f>
        <v>0</v>
      </c>
      <c r="R217" s="97"/>
      <c r="AB217" s="139">
        <v>0</v>
      </c>
      <c r="AC217" s="139">
        <v>0</v>
      </c>
      <c r="AD217" s="139">
        <v>0</v>
      </c>
      <c r="AE217" s="139">
        <v>0</v>
      </c>
      <c r="AF217" s="139">
        <v>0</v>
      </c>
      <c r="AG217" s="139">
        <v>0</v>
      </c>
    </row>
    <row r="218" spans="1:33" s="22" customFormat="1" ht="31.5">
      <c r="A218" s="26">
        <v>302100</v>
      </c>
      <c r="B218" s="91"/>
      <c r="C218" s="26">
        <v>100210</v>
      </c>
      <c r="D218" s="91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97"/>
      <c r="AB218" s="139"/>
      <c r="AC218" s="139"/>
      <c r="AD218" s="139"/>
      <c r="AE218" s="139"/>
      <c r="AF218" s="139"/>
      <c r="AG218" s="139"/>
    </row>
    <row r="219" spans="1:33" s="22" customFormat="1" ht="15.75">
      <c r="A219" s="26">
        <v>302110</v>
      </c>
      <c r="B219" s="26" t="e">
        <f>VALUE(CONCATENATE($A$2,$C$4,C219))</f>
        <v>#N/A</v>
      </c>
      <c r="C219" s="26">
        <v>100211</v>
      </c>
      <c r="D219" s="26">
        <v>36042</v>
      </c>
      <c r="E219" s="50" t="s">
        <v>15</v>
      </c>
      <c r="F219" s="46" t="s">
        <v>14</v>
      </c>
      <c r="G219" s="39">
        <v>418.8</v>
      </c>
      <c r="H219" s="39">
        <v>441.5</v>
      </c>
      <c r="I219" s="39">
        <v>429.6</v>
      </c>
      <c r="J219" s="39">
        <v>472.8</v>
      </c>
      <c r="K219" s="39">
        <v>501.2</v>
      </c>
      <c r="L219" s="39">
        <v>535.6</v>
      </c>
      <c r="M219" s="39">
        <v>574.29999999999995</v>
      </c>
      <c r="O219" s="131">
        <v>1350.873</v>
      </c>
      <c r="P219" s="131">
        <v>1289.8440000000001</v>
      </c>
      <c r="Q219" s="131">
        <v>0</v>
      </c>
      <c r="R219" s="97"/>
      <c r="AB219" s="139">
        <v>1350.873</v>
      </c>
      <c r="AC219" s="139">
        <v>1289.8440000000001</v>
      </c>
      <c r="AD219" s="139">
        <v>1200</v>
      </c>
      <c r="AE219" s="139">
        <v>1250</v>
      </c>
      <c r="AF219" s="139">
        <v>1300</v>
      </c>
      <c r="AG219" s="139">
        <v>1350</v>
      </c>
    </row>
    <row r="220" spans="1:33" s="22" customFormat="1" ht="31.5">
      <c r="A220" s="26">
        <v>302120</v>
      </c>
      <c r="B220" s="26" t="e">
        <f>VALUE(CONCATENATE($A$2,$C$4,C220))</f>
        <v>#N/A</v>
      </c>
      <c r="C220" s="26">
        <v>100212</v>
      </c>
      <c r="D220" s="26"/>
      <c r="E220" s="50" t="s">
        <v>17</v>
      </c>
      <c r="F220" s="46" t="s">
        <v>18</v>
      </c>
      <c r="G220" s="142">
        <f t="shared" ref="G220" si="312">IF(AB220="","",AB220)</f>
        <v>104.7</v>
      </c>
      <c r="H220" s="142">
        <f t="shared" ref="H220" si="313">IF(AC220="","",AC220)</f>
        <v>104.16805690401223</v>
      </c>
      <c r="I220" s="142">
        <f t="shared" ref="I220" si="314">IF(AD220="","",AD220)</f>
        <v>101.36587438948129</v>
      </c>
      <c r="J220" s="142">
        <f>J399</f>
        <v>109.1</v>
      </c>
      <c r="K220" s="142">
        <f t="shared" ref="K220:M220" si="315">K399</f>
        <v>104.8</v>
      </c>
      <c r="L220" s="142">
        <f t="shared" si="315"/>
        <v>103.9</v>
      </c>
      <c r="M220" s="142">
        <f t="shared" si="315"/>
        <v>103.8</v>
      </c>
      <c r="R220" s="97"/>
      <c r="AB220" s="139">
        <v>104.7</v>
      </c>
      <c r="AC220" s="139">
        <v>104.16805690401223</v>
      </c>
      <c r="AD220" s="139">
        <v>101.36587438948129</v>
      </c>
      <c r="AE220" s="139">
        <v>104.579093036101</v>
      </c>
      <c r="AF220" s="139">
        <v>104.16381397379553</v>
      </c>
      <c r="AG220" s="139">
        <v>104.14626803545032</v>
      </c>
    </row>
    <row r="221" spans="1:33" s="22" customFormat="1" ht="31.5">
      <c r="A221" s="26">
        <v>302130</v>
      </c>
      <c r="B221" s="40" t="e">
        <f>VALUE(CONCATENATE($A$2,$C$4,C221))</f>
        <v>#N/A</v>
      </c>
      <c r="C221" s="26">
        <v>100213</v>
      </c>
      <c r="D221" s="40"/>
      <c r="E221" s="74" t="s">
        <v>19</v>
      </c>
      <c r="F221" s="66" t="s">
        <v>18</v>
      </c>
      <c r="G221" s="138">
        <v>0</v>
      </c>
      <c r="H221" s="31">
        <f t="shared" ref="H221" si="316">IFERROR(IF(G219=0,0,H219/G219/IF(H220&lt;&gt;0,H220,100)*10000),0)</f>
        <v>101.20208772416618</v>
      </c>
      <c r="I221" s="31">
        <f t="shared" ref="I221" si="317">IFERROR(IF(H219=0,0,I219/H219/IF(I220&lt;&gt;0,I220,100)*10000),0)</f>
        <v>95.99349272885614</v>
      </c>
      <c r="J221" s="31">
        <f t="shared" ref="J221" si="318">IFERROR(IF(I219=0,0,J219/I219/IF(J220&lt;&gt;0,J220,100)*10000),0)</f>
        <v>100.87613741685399</v>
      </c>
      <c r="K221" s="31">
        <f t="shared" ref="K221" si="319">IFERROR(IF(J219=0,0,K219/J219/IF(K220&lt;&gt;0,K220,100)*10000),0)</f>
        <v>101.15149636403558</v>
      </c>
      <c r="L221" s="31">
        <f t="shared" ref="L221" si="320">IFERROR(IF(K219=0,0,L219/K219/IF(L220&lt;&gt;0,L220,100)*10000),0)</f>
        <v>102.85228829058576</v>
      </c>
      <c r="M221" s="31">
        <f t="shared" ref="M221" si="321">IFERROR(IF(L219=0,0,M219/L219/IF(M220&lt;&gt;0,M220,100)*10000),0)</f>
        <v>103.30013627056107</v>
      </c>
      <c r="R221" s="97"/>
      <c r="AB221" s="139">
        <v>338.60804421859763</v>
      </c>
      <c r="AC221" s="139">
        <v>91.66174127308642</v>
      </c>
      <c r="AD221" s="139">
        <v>91.780894762463021</v>
      </c>
      <c r="AE221" s="139">
        <v>99.605632103453075</v>
      </c>
      <c r="AF221" s="139">
        <v>99.842734278300583</v>
      </c>
      <c r="AG221" s="139">
        <v>99.711833947622296</v>
      </c>
    </row>
    <row r="222" spans="1:33" s="22" customFormat="1" ht="15.75">
      <c r="A222" s="26">
        <v>302140</v>
      </c>
      <c r="B222" s="91"/>
      <c r="C222" s="26">
        <v>100214</v>
      </c>
      <c r="D222" s="91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97"/>
      <c r="AB222" s="139"/>
      <c r="AC222" s="139"/>
      <c r="AD222" s="139"/>
      <c r="AE222" s="139"/>
      <c r="AF222" s="139"/>
      <c r="AG222" s="139"/>
    </row>
    <row r="223" spans="1:33" s="22" customFormat="1" ht="15.75">
      <c r="A223" s="26">
        <v>302150</v>
      </c>
      <c r="B223" s="26" t="e">
        <f>VALUE(CONCATENATE($A$2,$C$4,C223))</f>
        <v>#N/A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22">IF(AB223="","",AB223)</f>
        <v>0</v>
      </c>
      <c r="H223" s="39">
        <f t="shared" ref="H223:H224" si="323">IF(AC223="","",AC223)</f>
        <v>0</v>
      </c>
      <c r="I223" s="39" t="str">
        <f t="shared" ref="I223:I224" si="324">IF(AD223="","",AD223)</f>
        <v/>
      </c>
      <c r="J223" s="39" t="str">
        <f t="shared" ref="J223" si="325">IF(AE223="","",AE223)</f>
        <v/>
      </c>
      <c r="K223" s="39" t="str">
        <f t="shared" ref="K223" si="326">IF(AF223="","",AF223)</f>
        <v/>
      </c>
      <c r="L223" s="39" t="str">
        <f t="shared" ref="L223" si="327">IF(AG223="","",AG223)</f>
        <v/>
      </c>
      <c r="M223" s="39"/>
      <c r="O223" s="131">
        <v>0</v>
      </c>
      <c r="P223" s="131">
        <v>0</v>
      </c>
      <c r="Q223" s="131">
        <v>0</v>
      </c>
      <c r="R223" s="97"/>
      <c r="AB223" s="139">
        <v>0</v>
      </c>
      <c r="AC223" s="139">
        <v>0</v>
      </c>
      <c r="AD223" s="139" t="s">
        <v>173</v>
      </c>
      <c r="AE223" s="139" t="s">
        <v>173</v>
      </c>
      <c r="AF223" s="139" t="s">
        <v>173</v>
      </c>
      <c r="AG223" s="139" t="s">
        <v>173</v>
      </c>
    </row>
    <row r="224" spans="1:33" s="22" customFormat="1" ht="31.5">
      <c r="A224" s="26">
        <v>302160</v>
      </c>
      <c r="B224" s="26" t="e">
        <f>VALUE(CONCATENATE($A$2,$C$4,C224))</f>
        <v>#N/A</v>
      </c>
      <c r="C224" s="26">
        <v>100216</v>
      </c>
      <c r="D224" s="26"/>
      <c r="E224" s="50" t="s">
        <v>17</v>
      </c>
      <c r="F224" s="46" t="s">
        <v>18</v>
      </c>
      <c r="G224" s="142">
        <f t="shared" si="322"/>
        <v>104</v>
      </c>
      <c r="H224" s="142">
        <f t="shared" si="323"/>
        <v>112.94804037766082</v>
      </c>
      <c r="I224" s="142">
        <f t="shared" si="324"/>
        <v>106.22742905881735</v>
      </c>
      <c r="J224" s="142">
        <f>J402</f>
        <v>108.6</v>
      </c>
      <c r="K224" s="142">
        <f t="shared" ref="K224:M224" si="328">K402</f>
        <v>107.3</v>
      </c>
      <c r="L224" s="142">
        <f t="shared" si="328"/>
        <v>105.3</v>
      </c>
      <c r="M224" s="142">
        <f t="shared" si="328"/>
        <v>104.4</v>
      </c>
      <c r="R224" s="97"/>
      <c r="AB224" s="139">
        <v>104</v>
      </c>
      <c r="AC224" s="139">
        <v>112.94804037766082</v>
      </c>
      <c r="AD224" s="139">
        <v>106.22742905881735</v>
      </c>
      <c r="AE224" s="139">
        <v>105.25239711260139</v>
      </c>
      <c r="AF224" s="139">
        <v>104.71127730349214</v>
      </c>
      <c r="AG224" s="139">
        <v>104.28815986464596</v>
      </c>
    </row>
    <row r="225" spans="1:33" s="22" customFormat="1" ht="31.5">
      <c r="A225" s="26">
        <v>302170</v>
      </c>
      <c r="B225" s="40" t="e">
        <f>VALUE(CONCATENATE($A$2,$C$4,C225))</f>
        <v>#N/A</v>
      </c>
      <c r="C225" s="26">
        <v>100217</v>
      </c>
      <c r="D225" s="40"/>
      <c r="E225" s="74" t="s">
        <v>19</v>
      </c>
      <c r="F225" s="66" t="s">
        <v>18</v>
      </c>
      <c r="G225" s="138">
        <f t="shared" ref="G225" si="329">IF(AB225="","",AB225)</f>
        <v>0</v>
      </c>
      <c r="H225" s="31">
        <f t="shared" ref="H225" si="330">IFERROR(IF(G223=0,0,H223/G223/IF(H224&lt;&gt;0,H224,100)*10000),0)</f>
        <v>0</v>
      </c>
      <c r="I225" s="31">
        <f t="shared" ref="I225" si="331">IFERROR(IF(H223=0,0,I223/H223/IF(I224&lt;&gt;0,I224,100)*10000),0)</f>
        <v>0</v>
      </c>
      <c r="J225" s="31">
        <f t="shared" ref="J225" si="332">IFERROR(IF(I223=0,0,J223/I223/IF(J224&lt;&gt;0,J224,100)*10000),0)</f>
        <v>0</v>
      </c>
      <c r="K225" s="31">
        <f t="shared" ref="K225" si="333">IFERROR(IF(J223=0,0,K223/J223/IF(K224&lt;&gt;0,K224,100)*10000),0)</f>
        <v>0</v>
      </c>
      <c r="L225" s="31">
        <f t="shared" ref="L225" si="334">IFERROR(IF(K223=0,0,L223/K223/IF(L224&lt;&gt;0,L224,100)*10000),0)</f>
        <v>0</v>
      </c>
      <c r="M225" s="31">
        <f t="shared" ref="M225" si="335">IFERROR(IF(L223=0,0,M223/L223/IF(M224&lt;&gt;0,M224,100)*10000),0)</f>
        <v>0</v>
      </c>
      <c r="R225" s="97"/>
      <c r="AB225" s="139">
        <v>0</v>
      </c>
      <c r="AC225" s="139">
        <v>0</v>
      </c>
      <c r="AD225" s="139">
        <v>0</v>
      </c>
      <c r="AE225" s="139">
        <v>0</v>
      </c>
      <c r="AF225" s="139">
        <v>0</v>
      </c>
      <c r="AG225" s="139">
        <v>0</v>
      </c>
    </row>
    <row r="226" spans="1:33" s="22" customFormat="1" ht="31.5">
      <c r="A226" s="26">
        <v>302180</v>
      </c>
      <c r="B226" s="91"/>
      <c r="C226" s="26">
        <v>100218</v>
      </c>
      <c r="D226" s="91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97"/>
      <c r="AB226" s="139"/>
      <c r="AC226" s="139"/>
      <c r="AD226" s="139"/>
      <c r="AE226" s="139"/>
      <c r="AF226" s="139"/>
      <c r="AG226" s="139"/>
    </row>
    <row r="227" spans="1:33" s="22" customFormat="1" ht="15.75">
      <c r="A227" s="26">
        <v>302190</v>
      </c>
      <c r="B227" s="26" t="e">
        <f>VALUE(CONCATENATE($A$2,$C$4,C227))</f>
        <v>#N/A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36">IF(AB227="","",AB227)</f>
        <v>0</v>
      </c>
      <c r="H227" s="39">
        <f t="shared" ref="H227:H228" si="337">IF(AC227="","",AC227)</f>
        <v>0</v>
      </c>
      <c r="I227" s="39" t="str">
        <f t="shared" ref="I227:I228" si="338">IF(AD227="","",AD227)</f>
        <v/>
      </c>
      <c r="J227" s="39" t="str">
        <f t="shared" ref="J227" si="339">IF(AE227="","",AE227)</f>
        <v/>
      </c>
      <c r="K227" s="39" t="str">
        <f t="shared" ref="K227" si="340">IF(AF227="","",AF227)</f>
        <v/>
      </c>
      <c r="L227" s="39" t="str">
        <f t="shared" ref="L227" si="341">IF(AG227="","",AG227)</f>
        <v/>
      </c>
      <c r="M227" s="39"/>
      <c r="O227" s="131">
        <v>0</v>
      </c>
      <c r="P227" s="131">
        <v>0</v>
      </c>
      <c r="Q227" s="131">
        <v>0</v>
      </c>
      <c r="R227" s="97"/>
      <c r="AB227" s="139">
        <v>0</v>
      </c>
      <c r="AC227" s="139">
        <v>0</v>
      </c>
      <c r="AD227" s="139" t="s">
        <v>173</v>
      </c>
      <c r="AE227" s="139" t="s">
        <v>173</v>
      </c>
      <c r="AF227" s="139" t="s">
        <v>173</v>
      </c>
      <c r="AG227" s="139" t="s">
        <v>173</v>
      </c>
    </row>
    <row r="228" spans="1:33" s="22" customFormat="1" ht="31.5">
      <c r="A228" s="26">
        <v>302200</v>
      </c>
      <c r="B228" s="26" t="e">
        <f>VALUE(CONCATENATE($A$2,$C$4,C228))</f>
        <v>#N/A</v>
      </c>
      <c r="C228" s="26">
        <v>100220</v>
      </c>
      <c r="D228" s="26"/>
      <c r="E228" s="50" t="s">
        <v>17</v>
      </c>
      <c r="F228" s="46" t="s">
        <v>18</v>
      </c>
      <c r="G228" s="142" t="str">
        <f t="shared" si="336"/>
        <v/>
      </c>
      <c r="H228" s="142" t="str">
        <f t="shared" si="337"/>
        <v/>
      </c>
      <c r="I228" s="142" t="str">
        <f t="shared" si="338"/>
        <v/>
      </c>
      <c r="J228" s="142">
        <f>J401</f>
        <v>106.6</v>
      </c>
      <c r="K228" s="142">
        <f t="shared" ref="K228:M228" si="342">K401</f>
        <v>104.7</v>
      </c>
      <c r="L228" s="142">
        <f t="shared" si="342"/>
        <v>104</v>
      </c>
      <c r="M228" s="142">
        <f t="shared" si="342"/>
        <v>104.3</v>
      </c>
      <c r="R228" s="97"/>
      <c r="AB228" s="139" t="s">
        <v>173</v>
      </c>
      <c r="AC228" s="139" t="s">
        <v>173</v>
      </c>
      <c r="AD228" s="139" t="s">
        <v>173</v>
      </c>
      <c r="AE228" s="139" t="s">
        <v>173</v>
      </c>
      <c r="AF228" s="139" t="s">
        <v>173</v>
      </c>
      <c r="AG228" s="139" t="s">
        <v>173</v>
      </c>
    </row>
    <row r="229" spans="1:33" s="22" customFormat="1" ht="31.5">
      <c r="A229" s="26">
        <v>302210</v>
      </c>
      <c r="B229" s="40" t="e">
        <f>VALUE(CONCATENATE($A$2,$C$4,C229))</f>
        <v>#N/A</v>
      </c>
      <c r="C229" s="26">
        <v>100221</v>
      </c>
      <c r="D229" s="40"/>
      <c r="E229" s="74" t="s">
        <v>19</v>
      </c>
      <c r="F229" s="66" t="s">
        <v>18</v>
      </c>
      <c r="G229" s="138">
        <f t="shared" ref="G229" si="343">IF(AB229="","",AB229)</f>
        <v>0</v>
      </c>
      <c r="H229" s="31">
        <f t="shared" ref="H229" si="344">IFERROR(IF(G227=0,0,H227/G227/IF(H228&lt;&gt;0,H228,100)*10000),0)</f>
        <v>0</v>
      </c>
      <c r="I229" s="31">
        <f t="shared" ref="I229" si="345">IFERROR(IF(H227=0,0,I227/H227/IF(I228&lt;&gt;0,I228,100)*10000),0)</f>
        <v>0</v>
      </c>
      <c r="J229" s="31">
        <f t="shared" ref="J229" si="346">IFERROR(IF(I227=0,0,J227/I227/IF(J228&lt;&gt;0,J228,100)*10000),0)</f>
        <v>0</v>
      </c>
      <c r="K229" s="31">
        <f t="shared" ref="K229" si="347">IFERROR(IF(J227=0,0,K227/J227/IF(K228&lt;&gt;0,K228,100)*10000),0)</f>
        <v>0</v>
      </c>
      <c r="L229" s="31">
        <f t="shared" ref="L229" si="348">IFERROR(IF(K227=0,0,L227/K227/IF(L228&lt;&gt;0,L228,100)*10000),0)</f>
        <v>0</v>
      </c>
      <c r="M229" s="31">
        <f t="shared" ref="M229" si="349">IFERROR(IF(L227=0,0,M227/L227/IF(M228&lt;&gt;0,M228,100)*10000),0)</f>
        <v>0</v>
      </c>
      <c r="R229" s="97"/>
      <c r="AB229" s="139">
        <v>0</v>
      </c>
      <c r="AC229" s="139">
        <v>0</v>
      </c>
      <c r="AD229" s="139">
        <v>0</v>
      </c>
      <c r="AE229" s="139">
        <v>0</v>
      </c>
      <c r="AF229" s="139">
        <v>0</v>
      </c>
      <c r="AG229" s="139">
        <v>0</v>
      </c>
    </row>
    <row r="230" spans="1:33" s="22" customFormat="1" ht="31.5">
      <c r="A230" s="26">
        <v>302220</v>
      </c>
      <c r="B230" s="91"/>
      <c r="C230" s="26">
        <v>100222</v>
      </c>
      <c r="D230" s="91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97"/>
      <c r="AB230" s="139"/>
      <c r="AC230" s="139"/>
      <c r="AD230" s="139"/>
      <c r="AE230" s="139"/>
      <c r="AF230" s="139"/>
      <c r="AG230" s="139"/>
    </row>
    <row r="231" spans="1:33" s="22" customFormat="1" ht="15.75">
      <c r="A231" s="26">
        <v>302230</v>
      </c>
      <c r="B231" s="26" t="e">
        <f>VALUE(CONCATENATE($A$2,$C$4,C231))</f>
        <v>#N/A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1">
        <v>0</v>
      </c>
      <c r="P231" s="131">
        <v>0</v>
      </c>
      <c r="Q231" s="131">
        <v>0</v>
      </c>
      <c r="R231" s="97"/>
      <c r="AB231" s="139">
        <v>66</v>
      </c>
      <c r="AC231" s="139">
        <v>57.4</v>
      </c>
      <c r="AD231" s="139">
        <v>57</v>
      </c>
      <c r="AE231" s="139">
        <v>57</v>
      </c>
      <c r="AF231" s="139">
        <v>57</v>
      </c>
      <c r="AG231" s="139">
        <v>57</v>
      </c>
    </row>
    <row r="232" spans="1:33" s="22" customFormat="1" ht="31.5">
      <c r="A232" s="26">
        <v>302240</v>
      </c>
      <c r="B232" s="26" t="e">
        <f>VALUE(CONCATENATE($A$2,$C$4,C232))</f>
        <v>#N/A</v>
      </c>
      <c r="C232" s="26">
        <v>100224</v>
      </c>
      <c r="D232" s="26"/>
      <c r="E232" s="50" t="s">
        <v>17</v>
      </c>
      <c r="F232" s="46" t="s">
        <v>18</v>
      </c>
      <c r="G232" s="142">
        <f t="shared" ref="G232" si="350">IF(AB232="","",AB232)</f>
        <v>105.6</v>
      </c>
      <c r="H232" s="142">
        <f t="shared" ref="H232" si="351">IF(AC232="","",AC232)</f>
        <v>115.3</v>
      </c>
      <c r="I232" s="142">
        <f t="shared" ref="I232" si="352">IF(AD232="","",AD232)</f>
        <v>104.2</v>
      </c>
      <c r="J232" s="142">
        <f>J403</f>
        <v>107.3</v>
      </c>
      <c r="K232" s="142">
        <f t="shared" ref="K232:M232" si="353">K403</f>
        <v>104.3</v>
      </c>
      <c r="L232" s="142">
        <f t="shared" si="353"/>
        <v>104.2</v>
      </c>
      <c r="M232" s="142">
        <f t="shared" si="353"/>
        <v>104.1</v>
      </c>
      <c r="R232" s="97"/>
      <c r="AB232" s="139">
        <v>105.6</v>
      </c>
      <c r="AC232" s="139">
        <v>115.3</v>
      </c>
      <c r="AD232" s="139">
        <v>104.2</v>
      </c>
      <c r="AE232" s="139">
        <v>105.5</v>
      </c>
      <c r="AF232" s="139">
        <v>104.3</v>
      </c>
      <c r="AG232" s="139">
        <v>104.3</v>
      </c>
    </row>
    <row r="233" spans="1:33" s="22" customFormat="1" ht="31.5">
      <c r="A233" s="26">
        <v>302250</v>
      </c>
      <c r="B233" s="40" t="e">
        <f>VALUE(CONCATENATE($A$2,$C$4,C233))</f>
        <v>#N/A</v>
      </c>
      <c r="C233" s="26">
        <v>100225</v>
      </c>
      <c r="D233" s="40"/>
      <c r="E233" s="74" t="s">
        <v>19</v>
      </c>
      <c r="F233" s="66" t="s">
        <v>18</v>
      </c>
      <c r="G233" s="138">
        <v>0</v>
      </c>
      <c r="H233" s="31">
        <f t="shared" ref="H233" si="354">IFERROR(IF(G231=0,0,H231/G231/IF(H232&lt;&gt;0,H232,100)*10000),0)</f>
        <v>0</v>
      </c>
      <c r="I233" s="31">
        <f t="shared" ref="I233" si="355">IFERROR(IF(H231=0,0,I231/H231/IF(I232&lt;&gt;0,I232,100)*10000),0)</f>
        <v>0</v>
      </c>
      <c r="J233" s="31">
        <f t="shared" ref="J233" si="356">IFERROR(IF(I231=0,0,J231/I231/IF(J232&lt;&gt;0,J232,100)*10000),0)</f>
        <v>0</v>
      </c>
      <c r="K233" s="31">
        <f t="shared" ref="K233" si="357">IFERROR(IF(J231=0,0,K231/J231/IF(K232&lt;&gt;0,K232,100)*10000),0)</f>
        <v>0</v>
      </c>
      <c r="L233" s="31">
        <f t="shared" ref="L233" si="358">IFERROR(IF(K231=0,0,L231/K231/IF(L232&lt;&gt;0,L232,100)*10000),0)</f>
        <v>0</v>
      </c>
      <c r="M233" s="31">
        <f t="shared" ref="M233" si="359">IFERROR(IF(L231=0,0,M231/L231/IF(M232&lt;&gt;0,M232,100)*10000),0)</f>
        <v>0</v>
      </c>
      <c r="R233" s="97"/>
      <c r="AB233" s="139">
        <v>60.096153846153847</v>
      </c>
      <c r="AC233" s="139">
        <v>75.429052011879406</v>
      </c>
      <c r="AD233" s="139">
        <v>95.300514288389394</v>
      </c>
      <c r="AE233" s="139">
        <v>94.786729857819907</v>
      </c>
      <c r="AF233" s="139">
        <v>95.877277085330789</v>
      </c>
      <c r="AG233" s="139">
        <v>95.877277085330789</v>
      </c>
    </row>
    <row r="234" spans="1:33" s="22" customFormat="1" ht="31.5">
      <c r="A234" s="26">
        <v>302260</v>
      </c>
      <c r="B234" s="91"/>
      <c r="C234" s="26">
        <v>100226</v>
      </c>
      <c r="D234" s="91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97"/>
      <c r="AB234" s="139"/>
      <c r="AC234" s="139"/>
      <c r="AD234" s="139"/>
      <c r="AE234" s="139"/>
      <c r="AF234" s="139"/>
      <c r="AG234" s="139"/>
    </row>
    <row r="235" spans="1:33" s="22" customFormat="1" ht="15.75">
      <c r="A235" s="26">
        <v>302270</v>
      </c>
      <c r="B235" s="26" t="e">
        <f>VALUE(CONCATENATE($A$2,$C$4,C235))</f>
        <v>#N/A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60">IF(AB235="","",AB235)</f>
        <v>0</v>
      </c>
      <c r="H235" s="39">
        <f t="shared" ref="H235:H236" si="361">IF(AC235="","",AC235)</f>
        <v>0</v>
      </c>
      <c r="I235" s="39" t="str">
        <f t="shared" ref="I235:I236" si="362">IF(AD235="","",AD235)</f>
        <v/>
      </c>
      <c r="J235" s="39" t="str">
        <f t="shared" ref="J235" si="363">IF(AE235="","",AE235)</f>
        <v/>
      </c>
      <c r="K235" s="39" t="str">
        <f t="shared" ref="K235" si="364">IF(AF235="","",AF235)</f>
        <v/>
      </c>
      <c r="L235" s="39" t="str">
        <f t="shared" ref="L235" si="365">IF(AG235="","",AG235)</f>
        <v/>
      </c>
      <c r="M235" s="39"/>
      <c r="O235" s="131">
        <v>0</v>
      </c>
      <c r="P235" s="131">
        <v>0</v>
      </c>
      <c r="Q235" s="131">
        <v>0</v>
      </c>
      <c r="R235" s="97"/>
      <c r="AB235" s="139">
        <v>0</v>
      </c>
      <c r="AC235" s="139">
        <v>0</v>
      </c>
      <c r="AD235" s="139" t="s">
        <v>173</v>
      </c>
      <c r="AE235" s="139" t="s">
        <v>173</v>
      </c>
      <c r="AF235" s="139" t="s">
        <v>173</v>
      </c>
      <c r="AG235" s="139" t="s">
        <v>173</v>
      </c>
    </row>
    <row r="236" spans="1:33" s="22" customFormat="1" ht="31.5">
      <c r="A236" s="26">
        <v>302280</v>
      </c>
      <c r="B236" s="26" t="e">
        <f>VALUE(CONCATENATE($A$2,$C$4,C236))</f>
        <v>#N/A</v>
      </c>
      <c r="C236" s="26">
        <v>100228</v>
      </c>
      <c r="D236" s="26"/>
      <c r="E236" s="50" t="s">
        <v>17</v>
      </c>
      <c r="F236" s="46" t="s">
        <v>18</v>
      </c>
      <c r="G236" s="142" t="str">
        <f t="shared" si="360"/>
        <v/>
      </c>
      <c r="H236" s="142" t="str">
        <f t="shared" si="361"/>
        <v/>
      </c>
      <c r="I236" s="142" t="str">
        <f t="shared" si="362"/>
        <v/>
      </c>
      <c r="J236" s="142">
        <f>J398</f>
        <v>108.4</v>
      </c>
      <c r="K236" s="142">
        <f t="shared" ref="K236:M236" si="366">K398</f>
        <v>107.3</v>
      </c>
      <c r="L236" s="142">
        <f t="shared" si="366"/>
        <v>105.3</v>
      </c>
      <c r="M236" s="142">
        <f t="shared" si="366"/>
        <v>104.4</v>
      </c>
      <c r="R236" s="97"/>
      <c r="AB236" s="139" t="s">
        <v>173</v>
      </c>
      <c r="AC236" s="139" t="s">
        <v>173</v>
      </c>
      <c r="AD236" s="139" t="s">
        <v>173</v>
      </c>
      <c r="AE236" s="139" t="s">
        <v>173</v>
      </c>
      <c r="AF236" s="139" t="s">
        <v>173</v>
      </c>
      <c r="AG236" s="139" t="s">
        <v>173</v>
      </c>
    </row>
    <row r="237" spans="1:33" s="22" customFormat="1" ht="31.5">
      <c r="A237" s="26">
        <v>302290</v>
      </c>
      <c r="B237" s="40" t="e">
        <f>VALUE(CONCATENATE($A$2,$C$4,C237))</f>
        <v>#N/A</v>
      </c>
      <c r="C237" s="26">
        <v>100229</v>
      </c>
      <c r="D237" s="40"/>
      <c r="E237" s="74" t="s">
        <v>19</v>
      </c>
      <c r="F237" s="66" t="s">
        <v>18</v>
      </c>
      <c r="G237" s="138">
        <f t="shared" ref="G237" si="367">IF(AB237="","",AB237)</f>
        <v>0</v>
      </c>
      <c r="H237" s="31">
        <f t="shared" ref="H237" si="368">IFERROR(IF(G235=0,0,H235/G235/IF(H236&lt;&gt;0,H236,100)*10000),0)</f>
        <v>0</v>
      </c>
      <c r="I237" s="31">
        <f t="shared" ref="I237" si="369">IFERROR(IF(H235=0,0,I235/H235/IF(I236&lt;&gt;0,I236,100)*10000),0)</f>
        <v>0</v>
      </c>
      <c r="J237" s="31">
        <f t="shared" ref="J237" si="370">IFERROR(IF(I235=0,0,J235/I235/IF(J236&lt;&gt;0,J236,100)*10000),0)</f>
        <v>0</v>
      </c>
      <c r="K237" s="31">
        <f t="shared" ref="K237" si="371">IFERROR(IF(J235=0,0,K235/J235/IF(K236&lt;&gt;0,K236,100)*10000),0)</f>
        <v>0</v>
      </c>
      <c r="L237" s="31">
        <f t="shared" ref="L237" si="372">IFERROR(IF(K235=0,0,L235/K235/IF(L236&lt;&gt;0,L236,100)*10000),0)</f>
        <v>0</v>
      </c>
      <c r="M237" s="31">
        <f t="shared" ref="M237" si="373">IFERROR(IF(L235=0,0,M235/L235/IF(M236&lt;&gt;0,M236,100)*10000),0)</f>
        <v>0</v>
      </c>
      <c r="R237" s="97"/>
      <c r="AB237" s="139">
        <v>0</v>
      </c>
      <c r="AC237" s="139">
        <v>0</v>
      </c>
      <c r="AD237" s="139">
        <v>0</v>
      </c>
      <c r="AE237" s="139">
        <v>0</v>
      </c>
      <c r="AF237" s="139">
        <v>0</v>
      </c>
      <c r="AG237" s="139">
        <v>0</v>
      </c>
    </row>
    <row r="238" spans="1:33" s="22" customFormat="1" ht="15.75">
      <c r="A238" s="26">
        <v>302300</v>
      </c>
      <c r="B238" s="91"/>
      <c r="C238" s="26">
        <v>100230</v>
      </c>
      <c r="D238" s="91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97"/>
      <c r="AB238" s="139"/>
      <c r="AC238" s="139"/>
      <c r="AD238" s="139"/>
      <c r="AE238" s="139"/>
      <c r="AF238" s="139"/>
      <c r="AG238" s="139"/>
    </row>
    <row r="239" spans="1:33" s="22" customFormat="1" ht="15.75">
      <c r="A239" s="26">
        <v>302310</v>
      </c>
      <c r="B239" s="26" t="e">
        <f>VALUE(CONCATENATE($A$2,$C$4,C239))</f>
        <v>#N/A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374">IF(AB239="","",AB239)</f>
        <v>0</v>
      </c>
      <c r="H239" s="39">
        <f t="shared" ref="H239:H240" si="375">IF(AC239="","",AC239)</f>
        <v>0</v>
      </c>
      <c r="I239" s="39" t="str">
        <f t="shared" ref="I239:I240" si="376">IF(AD239="","",AD239)</f>
        <v/>
      </c>
      <c r="J239" s="39" t="str">
        <f t="shared" ref="J239" si="377">IF(AE239="","",AE239)</f>
        <v/>
      </c>
      <c r="K239" s="39" t="str">
        <f t="shared" ref="K239" si="378">IF(AF239="","",AF239)</f>
        <v/>
      </c>
      <c r="L239" s="39" t="str">
        <f t="shared" ref="L239" si="379">IF(AG239="","",AG239)</f>
        <v/>
      </c>
      <c r="M239" s="39"/>
      <c r="O239" s="131">
        <v>0</v>
      </c>
      <c r="P239" s="131">
        <v>0</v>
      </c>
      <c r="Q239" s="131">
        <v>0</v>
      </c>
      <c r="R239" s="97"/>
      <c r="AB239" s="139">
        <v>0</v>
      </c>
      <c r="AC239" s="139">
        <v>0</v>
      </c>
      <c r="AD239" s="139" t="s">
        <v>173</v>
      </c>
      <c r="AE239" s="139" t="s">
        <v>173</v>
      </c>
      <c r="AF239" s="139" t="s">
        <v>173</v>
      </c>
      <c r="AG239" s="139" t="s">
        <v>173</v>
      </c>
    </row>
    <row r="240" spans="1:33" s="22" customFormat="1" ht="31.5">
      <c r="A240" s="26">
        <v>302320</v>
      </c>
      <c r="B240" s="26" t="e">
        <f>VALUE(CONCATENATE($A$2,$C$4,C240))</f>
        <v>#N/A</v>
      </c>
      <c r="C240" s="26">
        <v>100232</v>
      </c>
      <c r="D240" s="26"/>
      <c r="E240" s="50" t="s">
        <v>17</v>
      </c>
      <c r="F240" s="46" t="s">
        <v>18</v>
      </c>
      <c r="G240" s="142" t="str">
        <f t="shared" si="374"/>
        <v/>
      </c>
      <c r="H240" s="142" t="str">
        <f t="shared" si="375"/>
        <v/>
      </c>
      <c r="I240" s="142" t="str">
        <f t="shared" si="376"/>
        <v/>
      </c>
      <c r="J240" s="142">
        <f>J404</f>
        <v>106.6</v>
      </c>
      <c r="K240" s="142">
        <f t="shared" ref="K240:M240" si="380">K404</f>
        <v>104.7</v>
      </c>
      <c r="L240" s="142">
        <f t="shared" si="380"/>
        <v>104</v>
      </c>
      <c r="M240" s="142">
        <f t="shared" si="380"/>
        <v>104.3</v>
      </c>
      <c r="R240" s="97"/>
      <c r="AB240" s="139" t="s">
        <v>173</v>
      </c>
      <c r="AC240" s="139" t="s">
        <v>173</v>
      </c>
      <c r="AD240" s="139" t="s">
        <v>173</v>
      </c>
      <c r="AE240" s="139" t="s">
        <v>173</v>
      </c>
      <c r="AF240" s="139" t="s">
        <v>173</v>
      </c>
      <c r="AG240" s="139" t="s">
        <v>173</v>
      </c>
    </row>
    <row r="241" spans="1:33" s="22" customFormat="1" ht="31.5">
      <c r="A241" s="26">
        <v>302330</v>
      </c>
      <c r="B241" s="40" t="e">
        <f>VALUE(CONCATENATE($A$2,$C$4,C241))</f>
        <v>#N/A</v>
      </c>
      <c r="C241" s="26">
        <v>100233</v>
      </c>
      <c r="D241" s="40"/>
      <c r="E241" s="74" t="s">
        <v>19</v>
      </c>
      <c r="F241" s="66" t="s">
        <v>18</v>
      </c>
      <c r="G241" s="138">
        <f t="shared" ref="G241" si="381">IF(AB241="","",AB241)</f>
        <v>0</v>
      </c>
      <c r="H241" s="31">
        <f t="shared" ref="H241" si="382">IFERROR(IF(G239=0,0,H239/G239/IF(H240&lt;&gt;0,H240,100)*10000),0)</f>
        <v>0</v>
      </c>
      <c r="I241" s="31">
        <f t="shared" ref="I241" si="383">IFERROR(IF(H239=0,0,I239/H239/IF(I240&lt;&gt;0,I240,100)*10000),0)</f>
        <v>0</v>
      </c>
      <c r="J241" s="31">
        <f t="shared" ref="J241" si="384">IFERROR(IF(I239=0,0,J239/I239/IF(J240&lt;&gt;0,J240,100)*10000),0)</f>
        <v>0</v>
      </c>
      <c r="K241" s="31">
        <f t="shared" ref="K241" si="385">IFERROR(IF(J239=0,0,K239/J239/IF(K240&lt;&gt;0,K240,100)*10000),0)</f>
        <v>0</v>
      </c>
      <c r="L241" s="31">
        <f t="shared" ref="L241" si="386">IFERROR(IF(K239=0,0,L239/K239/IF(L240&lt;&gt;0,L240,100)*10000),0)</f>
        <v>0</v>
      </c>
      <c r="M241" s="31">
        <f t="shared" ref="M241" si="387">IFERROR(IF(L239=0,0,M239/L239/IF(M240&lt;&gt;0,M240,100)*10000),0)</f>
        <v>0</v>
      </c>
      <c r="R241" s="97"/>
      <c r="AB241" s="139">
        <v>0</v>
      </c>
      <c r="AC241" s="139">
        <v>0</v>
      </c>
      <c r="AD241" s="139">
        <v>0</v>
      </c>
      <c r="AE241" s="139">
        <v>0</v>
      </c>
      <c r="AF241" s="139">
        <v>0</v>
      </c>
      <c r="AG241" s="139">
        <v>0</v>
      </c>
    </row>
    <row r="242" spans="1:33" s="22" customFormat="1" ht="15.75">
      <c r="A242" s="26">
        <v>302340</v>
      </c>
      <c r="B242" s="91"/>
      <c r="C242" s="26">
        <v>100234</v>
      </c>
      <c r="D242" s="91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97"/>
      <c r="AB242" s="139"/>
      <c r="AC242" s="139"/>
      <c r="AD242" s="139"/>
      <c r="AE242" s="139"/>
      <c r="AF242" s="139"/>
      <c r="AG242" s="139"/>
    </row>
    <row r="243" spans="1:33" s="22" customFormat="1" ht="31.5">
      <c r="A243" s="26">
        <v>302350</v>
      </c>
      <c r="B243" s="26" t="e">
        <f>VALUE(CONCATENATE($A$2,$C$4,C243))</f>
        <v>#N/A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388">ROUND(SUM(G248,G252,G256,G260,G264,G268,G272,G276,G280,G284),1)</f>
        <v>125.2</v>
      </c>
      <c r="H243" s="39">
        <f t="shared" si="388"/>
        <v>125.2</v>
      </c>
      <c r="I243" s="39">
        <f t="shared" si="388"/>
        <v>55</v>
      </c>
      <c r="J243" s="39">
        <f t="shared" si="388"/>
        <v>5</v>
      </c>
      <c r="K243" s="39">
        <f t="shared" si="388"/>
        <v>5.5</v>
      </c>
      <c r="L243" s="39">
        <f t="shared" si="388"/>
        <v>6.1</v>
      </c>
      <c r="M243" s="39">
        <f t="shared" si="388"/>
        <v>6.8</v>
      </c>
      <c r="AB243" s="139">
        <v>600.70000000000005</v>
      </c>
      <c r="AC243" s="139">
        <v>364</v>
      </c>
      <c r="AD243" s="139">
        <v>483.1</v>
      </c>
      <c r="AE243" s="139">
        <v>380</v>
      </c>
      <c r="AF243" s="139">
        <v>380</v>
      </c>
      <c r="AG243" s="139">
        <v>400</v>
      </c>
    </row>
    <row r="244" spans="1:33" s="22" customFormat="1" ht="31.5" customHeight="1">
      <c r="A244" s="26">
        <v>302360</v>
      </c>
      <c r="B244" s="26" t="e">
        <f>VALUE(CONCATENATE($A$2,$C$4,C244))</f>
        <v>#N/A</v>
      </c>
      <c r="C244" s="26">
        <v>100236</v>
      </c>
      <c r="D244" s="26"/>
      <c r="E244" s="33" t="s">
        <v>17</v>
      </c>
      <c r="F244" s="24" t="s">
        <v>18</v>
      </c>
      <c r="G244" s="144">
        <f t="shared" ref="G244:I244" si="389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104.7</v>
      </c>
      <c r="H244" s="144">
        <f t="shared" si="389"/>
        <v>104.16805690401223</v>
      </c>
      <c r="I244" s="144">
        <f t="shared" si="389"/>
        <v>101.36587438948129</v>
      </c>
      <c r="J244" s="144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109.1</v>
      </c>
      <c r="K244" s="144">
        <f t="shared" ref="K244:M244" si="390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104.8</v>
      </c>
      <c r="L244" s="144">
        <f t="shared" si="390"/>
        <v>103.9</v>
      </c>
      <c r="M244" s="144">
        <f t="shared" si="390"/>
        <v>103.8</v>
      </c>
      <c r="R244" s="158" t="s">
        <v>136</v>
      </c>
      <c r="S244" s="158"/>
      <c r="T244" s="158"/>
      <c r="U244" s="158"/>
      <c r="V244" s="158"/>
      <c r="W244" s="158"/>
      <c r="X244" s="158"/>
      <c r="Y244" s="158"/>
      <c r="Z244" s="158"/>
      <c r="AA244" s="137"/>
      <c r="AB244" s="139">
        <v>106.30139836856999</v>
      </c>
      <c r="AC244" s="139">
        <v>106.44379701790409</v>
      </c>
      <c r="AD244" s="139">
        <v>100.54065915400224</v>
      </c>
      <c r="AE244" s="139">
        <v>104.77903566560762</v>
      </c>
      <c r="AF244" s="139">
        <v>104.02081520812865</v>
      </c>
      <c r="AG244" s="139">
        <v>103.93676249684654</v>
      </c>
    </row>
    <row r="245" spans="1:33" s="22" customFormat="1" ht="31.5">
      <c r="A245" s="26">
        <v>302370</v>
      </c>
      <c r="B245" s="40" t="e">
        <f>VALUE(CONCATENATE($A$2,$C$4,C245))</f>
        <v>#N/A</v>
      </c>
      <c r="C245" s="26">
        <v>100237</v>
      </c>
      <c r="D245" s="40"/>
      <c r="E245" s="69" t="s">
        <v>19</v>
      </c>
      <c r="F245" s="30" t="s">
        <v>18</v>
      </c>
      <c r="G245" s="138">
        <v>0</v>
      </c>
      <c r="H245" s="31">
        <f t="shared" ref="H245" si="391">IFERROR(IF(G243=0,0,H243/G243/IF(H244&lt;&gt;0,H244,100)*10000),0)</f>
        <v>95.998718774361919</v>
      </c>
      <c r="I245" s="31">
        <f t="shared" ref="I245" si="392">IFERROR(IF(H243=0,0,I243/H243/IF(I244&lt;&gt;0,I244,100)*10000),0)</f>
        <v>43.337772918794528</v>
      </c>
      <c r="J245" s="31">
        <f t="shared" ref="J245" si="393">IFERROR(IF(I243=0,0,J243/I243/IF(J244&lt;&gt;0,J244,100)*10000),0)</f>
        <v>8.3326389467544377</v>
      </c>
      <c r="K245" s="31">
        <f t="shared" ref="K245" si="394">IFERROR(IF(J243=0,0,K243/J243/IF(K244&lt;&gt;0,K244,100)*10000),0)</f>
        <v>104.96183206106872</v>
      </c>
      <c r="L245" s="31">
        <f t="shared" ref="L245" si="395">IFERROR(IF(K243=0,0,L243/K243/IF(L244&lt;&gt;0,L244,100)*10000),0)</f>
        <v>106.74599702511155</v>
      </c>
      <c r="M245" s="31">
        <f t="shared" ref="M245" si="396">IFERROR(IF(L243=0,0,M243/L243/IF(M244&lt;&gt;0,M244,100)*10000),0)</f>
        <v>107.39442180738496</v>
      </c>
      <c r="R245" s="97"/>
      <c r="AB245" s="139">
        <v>135.15698237541991</v>
      </c>
      <c r="AC245" s="139">
        <v>56.927667994168246</v>
      </c>
      <c r="AD245" s="139">
        <v>132.00607727913135</v>
      </c>
      <c r="AE245" s="139">
        <v>75.070993260296859</v>
      </c>
      <c r="AF245" s="139">
        <v>96.134605174854997</v>
      </c>
      <c r="AG245" s="139">
        <v>101.27615616075259</v>
      </c>
    </row>
    <row r="246" spans="1:33" s="22" customFormat="1" ht="94.5">
      <c r="A246" s="26">
        <v>302380</v>
      </c>
      <c r="B246" s="90"/>
      <c r="C246" s="26">
        <v>100238</v>
      </c>
      <c r="D246" s="90"/>
      <c r="E246" s="78" t="s">
        <v>148</v>
      </c>
      <c r="F246" s="24"/>
      <c r="G246" s="106">
        <f t="shared" ref="G246:L246" si="397">ROUND(G243-(SUM(G248,G252,G256,G260,G264,G268,G272,G276,G280,G284)),1)</f>
        <v>0</v>
      </c>
      <c r="H246" s="106">
        <f t="shared" si="397"/>
        <v>0</v>
      </c>
      <c r="I246" s="106">
        <f t="shared" si="397"/>
        <v>0</v>
      </c>
      <c r="J246" s="106">
        <f>ROUND(J243-(SUM(J248,J252,J256,J260,J264,J268,J272,J276,J280,J284)),1)</f>
        <v>0</v>
      </c>
      <c r="K246" s="106">
        <f t="shared" si="397"/>
        <v>0</v>
      </c>
      <c r="L246" s="106">
        <f t="shared" si="397"/>
        <v>0</v>
      </c>
      <c r="M246" s="106">
        <f>M243-(SUM(M248,M252,M256,M260,M264,M268,M272,M276,M280,M284))</f>
        <v>0</v>
      </c>
      <c r="R246" s="108" t="s">
        <v>149</v>
      </c>
      <c r="S246" s="98"/>
      <c r="AB246" s="139"/>
      <c r="AC246" s="139"/>
      <c r="AD246" s="139"/>
      <c r="AE246" s="139"/>
      <c r="AF246" s="139"/>
      <c r="AG246" s="139"/>
    </row>
    <row r="247" spans="1:33" s="22" customFormat="1" ht="15.75">
      <c r="A247" s="26">
        <v>302390</v>
      </c>
      <c r="B247" s="91"/>
      <c r="C247" s="26">
        <v>100239</v>
      </c>
      <c r="D247" s="91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159" t="s">
        <v>131</v>
      </c>
      <c r="S247" s="159"/>
      <c r="T247" s="159"/>
      <c r="U247" s="159"/>
      <c r="V247" s="159"/>
      <c r="W247" s="159"/>
      <c r="X247" s="159"/>
      <c r="Y247" s="159"/>
      <c r="Z247" s="159"/>
      <c r="AB247" s="139"/>
      <c r="AC247" s="139"/>
      <c r="AD247" s="139"/>
      <c r="AE247" s="139"/>
      <c r="AF247" s="139"/>
      <c r="AG247" s="139"/>
    </row>
    <row r="248" spans="1:33" s="22" customFormat="1" ht="15.75">
      <c r="A248" s="26">
        <v>302400</v>
      </c>
      <c r="B248" s="26" t="e">
        <f>VALUE(CONCATENATE($A$2,$C$4,C248))</f>
        <v>#N/A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398">SUM(G293,G338)</f>
        <v>0</v>
      </c>
      <c r="H248" s="28">
        <f t="shared" si="398"/>
        <v>0</v>
      </c>
      <c r="I248" s="28">
        <f t="shared" si="398"/>
        <v>0</v>
      </c>
      <c r="J248" s="28">
        <f t="shared" si="398"/>
        <v>0</v>
      </c>
      <c r="K248" s="28">
        <f t="shared" si="398"/>
        <v>0</v>
      </c>
      <c r="L248" s="28">
        <f t="shared" si="398"/>
        <v>0</v>
      </c>
      <c r="M248" s="28">
        <f t="shared" si="398"/>
        <v>0</v>
      </c>
      <c r="R248" s="159"/>
      <c r="S248" s="159"/>
      <c r="T248" s="159"/>
      <c r="U248" s="159"/>
      <c r="V248" s="159"/>
      <c r="W248" s="159"/>
      <c r="X248" s="159"/>
      <c r="Y248" s="159"/>
      <c r="Z248" s="159"/>
      <c r="AB248" s="139">
        <v>10.199999999999999</v>
      </c>
      <c r="AC248" s="139">
        <v>30.8</v>
      </c>
      <c r="AD248" s="139">
        <v>20</v>
      </c>
      <c r="AE248" s="139">
        <v>20</v>
      </c>
      <c r="AF248" s="139">
        <v>20</v>
      </c>
      <c r="AG248" s="139">
        <v>20</v>
      </c>
    </row>
    <row r="249" spans="1:33" s="22" customFormat="1" ht="31.5">
      <c r="A249" s="26">
        <v>302410</v>
      </c>
      <c r="B249" s="26" t="e">
        <f>VALUE(CONCATENATE($A$2,$C$4,C249))</f>
        <v>#N/A</v>
      </c>
      <c r="C249" s="26">
        <v>100241</v>
      </c>
      <c r="D249" s="26"/>
      <c r="E249" s="33" t="s">
        <v>17</v>
      </c>
      <c r="F249" s="24" t="s">
        <v>18</v>
      </c>
      <c r="G249" s="142">
        <f t="shared" ref="G249" si="399">IF(AB249="","",AB249)</f>
        <v>117.9</v>
      </c>
      <c r="H249" s="142">
        <f t="shared" ref="H249" si="400">IF(AC249="","",AC249)</f>
        <v>112.84</v>
      </c>
      <c r="I249" s="142">
        <f t="shared" ref="I249" si="401">IF(AD249="","",AD249)</f>
        <v>89.93395959260873</v>
      </c>
      <c r="J249" s="142">
        <f>J394</f>
        <v>111.6</v>
      </c>
      <c r="K249" s="142">
        <f t="shared" ref="K249:M249" si="402">K394</f>
        <v>104.8</v>
      </c>
      <c r="L249" s="142">
        <f t="shared" si="402"/>
        <v>102.6</v>
      </c>
      <c r="M249" s="142">
        <f t="shared" si="402"/>
        <v>102.5</v>
      </c>
      <c r="R249" s="97"/>
      <c r="AB249" s="139">
        <v>117.9</v>
      </c>
      <c r="AC249" s="139">
        <v>112.84</v>
      </c>
      <c r="AD249" s="139">
        <v>89.93395959260873</v>
      </c>
      <c r="AE249" s="139">
        <v>104.10685371298288</v>
      </c>
      <c r="AF249" s="139">
        <v>103.06</v>
      </c>
      <c r="AG249" s="139">
        <v>103.09</v>
      </c>
    </row>
    <row r="250" spans="1:33" s="22" customFormat="1" ht="31.5">
      <c r="A250" s="26">
        <v>302420</v>
      </c>
      <c r="B250" s="40" t="e">
        <f>VALUE(CONCATENATE($A$2,$C$4,C250))</f>
        <v>#N/A</v>
      </c>
      <c r="C250" s="26">
        <v>100242</v>
      </c>
      <c r="D250" s="40"/>
      <c r="E250" s="69" t="s">
        <v>19</v>
      </c>
      <c r="F250" s="30" t="s">
        <v>18</v>
      </c>
      <c r="G250" s="138">
        <f t="shared" ref="G250" si="403">IF(AB250="","",AB250)</f>
        <v>0</v>
      </c>
      <c r="H250" s="31">
        <f t="shared" ref="H250" si="404">IFERROR(IF(G248=0,0,H248/G248/IF(H249&lt;&gt;0,H249,100)*10000),0)</f>
        <v>0</v>
      </c>
      <c r="I250" s="31">
        <f t="shared" ref="I250" si="405">IFERROR(IF(H248=0,0,I248/H248/IF(I249&lt;&gt;0,I249,100)*10000),0)</f>
        <v>0</v>
      </c>
      <c r="J250" s="31">
        <f t="shared" ref="J250" si="406">IFERROR(IF(I248=0,0,J248/I248/IF(J249&lt;&gt;0,J249,100)*10000),0)</f>
        <v>0</v>
      </c>
      <c r="K250" s="31">
        <f t="shared" ref="K250" si="407">IFERROR(IF(J248=0,0,K248/J248/IF(K249&lt;&gt;0,K249,100)*10000),0)</f>
        <v>0</v>
      </c>
      <c r="L250" s="31">
        <f t="shared" ref="L250" si="408">IFERROR(IF(K248=0,0,L248/K248/IF(L249&lt;&gt;0,L249,100)*10000),0)</f>
        <v>0</v>
      </c>
      <c r="M250" s="31">
        <f t="shared" ref="M250" si="409">IFERROR(IF(L248=0,0,M248/L248/IF(M249&lt;&gt;0,M249,100)*10000),0)</f>
        <v>0</v>
      </c>
      <c r="R250" s="97"/>
      <c r="AB250" s="139">
        <v>0</v>
      </c>
      <c r="AC250" s="139">
        <v>267.60083686079895</v>
      </c>
      <c r="AD250" s="139">
        <v>72.203053473030522</v>
      </c>
      <c r="AE250" s="139">
        <v>96.05515528852186</v>
      </c>
      <c r="AF250" s="139">
        <v>97.03085581214826</v>
      </c>
      <c r="AG250" s="139">
        <v>97.002619070714914</v>
      </c>
    </row>
    <row r="251" spans="1:33" s="22" customFormat="1" ht="15.75">
      <c r="A251" s="26">
        <v>302430</v>
      </c>
      <c r="B251" s="91"/>
      <c r="C251" s="26">
        <v>100243</v>
      </c>
      <c r="D251" s="91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97"/>
      <c r="AB251" s="139"/>
      <c r="AC251" s="139"/>
      <c r="AD251" s="139"/>
      <c r="AE251" s="139"/>
      <c r="AF251" s="139"/>
      <c r="AG251" s="139"/>
    </row>
    <row r="252" spans="1:33" s="22" customFormat="1" ht="15.75">
      <c r="A252" s="26">
        <v>302440</v>
      </c>
      <c r="B252" s="26" t="e">
        <f>VALUE(CONCATENATE($A$2,$C$4,C252))</f>
        <v>#N/A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10">SUM(G297,G342)</f>
        <v>0</v>
      </c>
      <c r="H252" s="28">
        <f t="shared" si="410"/>
        <v>0</v>
      </c>
      <c r="I252" s="28">
        <f t="shared" si="410"/>
        <v>0</v>
      </c>
      <c r="J252" s="28">
        <f t="shared" si="410"/>
        <v>0</v>
      </c>
      <c r="K252" s="28">
        <f t="shared" si="410"/>
        <v>0</v>
      </c>
      <c r="L252" s="28">
        <f t="shared" si="410"/>
        <v>0</v>
      </c>
      <c r="M252" s="28">
        <f t="shared" si="410"/>
        <v>0</v>
      </c>
      <c r="R252" s="97"/>
      <c r="AB252" s="139">
        <v>199.5</v>
      </c>
      <c r="AC252" s="139">
        <v>104.69999999999999</v>
      </c>
      <c r="AD252" s="139">
        <v>209.9</v>
      </c>
      <c r="AE252" s="139">
        <v>235</v>
      </c>
      <c r="AF252" s="139">
        <v>255</v>
      </c>
      <c r="AG252" s="139">
        <v>275</v>
      </c>
    </row>
    <row r="253" spans="1:33" s="22" customFormat="1" ht="31.5">
      <c r="A253" s="26">
        <v>302450</v>
      </c>
      <c r="B253" s="26" t="e">
        <f>VALUE(CONCATENATE($A$2,$C$4,C253))</f>
        <v>#N/A</v>
      </c>
      <c r="C253" s="26">
        <v>100245</v>
      </c>
      <c r="D253" s="26"/>
      <c r="E253" s="33" t="s">
        <v>17</v>
      </c>
      <c r="F253" s="24" t="s">
        <v>18</v>
      </c>
      <c r="G253" s="142">
        <f t="shared" ref="G253" si="411">IF(AB253="","",AB253)</f>
        <v>110.8</v>
      </c>
      <c r="H253" s="142">
        <f t="shared" ref="H253" si="412">IF(AC253="","",AC253)</f>
        <v>106.91236116421798</v>
      </c>
      <c r="I253" s="142">
        <f t="shared" ref="I253" si="413">IF(AD253="","",AD253)</f>
        <v>100.55585445464337</v>
      </c>
      <c r="J253" s="142">
        <f>J395</f>
        <v>109.5</v>
      </c>
      <c r="K253" s="142">
        <f t="shared" ref="K253:M253" si="414">K395</f>
        <v>104.6</v>
      </c>
      <c r="L253" s="142">
        <f t="shared" si="414"/>
        <v>103.8</v>
      </c>
      <c r="M253" s="142">
        <f t="shared" si="414"/>
        <v>103.6</v>
      </c>
      <c r="R253" s="97"/>
      <c r="AB253" s="139">
        <v>110.8</v>
      </c>
      <c r="AC253" s="139">
        <v>106.91236116421798</v>
      </c>
      <c r="AD253" s="139">
        <v>100.55585445464337</v>
      </c>
      <c r="AE253" s="139">
        <v>104.94259510280261</v>
      </c>
      <c r="AF253" s="139">
        <v>104.03729141898179</v>
      </c>
      <c r="AG253" s="139">
        <v>103.9183522000594</v>
      </c>
    </row>
    <row r="254" spans="1:33" s="22" customFormat="1" ht="31.5">
      <c r="A254" s="26">
        <v>302460</v>
      </c>
      <c r="B254" s="40" t="e">
        <f>VALUE(CONCATENATE($A$2,$C$4,C254))</f>
        <v>#N/A</v>
      </c>
      <c r="C254" s="26">
        <v>100246</v>
      </c>
      <c r="D254" s="40"/>
      <c r="E254" s="69" t="s">
        <v>19</v>
      </c>
      <c r="F254" s="30" t="s">
        <v>18</v>
      </c>
      <c r="G254" s="138">
        <f t="shared" ref="G254" si="415">IF(AB254="","",AB254)</f>
        <v>0</v>
      </c>
      <c r="H254" s="31">
        <f t="shared" ref="H254" si="416">IFERROR(IF(G252=0,0,H252/G252/IF(H253&lt;&gt;0,H253,100)*10000),0)</f>
        <v>0</v>
      </c>
      <c r="I254" s="31">
        <f t="shared" ref="I254" si="417">IFERROR(IF(H252=0,0,I252/H252/IF(I253&lt;&gt;0,I253,100)*10000),0)</f>
        <v>0</v>
      </c>
      <c r="J254" s="31">
        <f t="shared" ref="J254" si="418">IFERROR(IF(I252=0,0,J252/I252/IF(J253&lt;&gt;0,J253,100)*10000),0)</f>
        <v>0</v>
      </c>
      <c r="K254" s="31">
        <f t="shared" ref="K254" si="419">IFERROR(IF(J252=0,0,K252/J252/IF(K253&lt;&gt;0,K253,100)*10000),0)</f>
        <v>0</v>
      </c>
      <c r="L254" s="31">
        <f t="shared" ref="L254" si="420">IFERROR(IF(K252=0,0,L252/K252/IF(L253&lt;&gt;0,L253,100)*10000),0)</f>
        <v>0</v>
      </c>
      <c r="M254" s="31">
        <f t="shared" ref="M254" si="421">IFERROR(IF(L252=0,0,M252/L252/IF(M253&lt;&gt;0,M253,100)*10000),0)</f>
        <v>0</v>
      </c>
      <c r="R254" s="97"/>
      <c r="AB254" s="139">
        <v>0</v>
      </c>
      <c r="AC254" s="139">
        <v>49.088059075701615</v>
      </c>
      <c r="AD254" s="139">
        <v>199.3693514973242</v>
      </c>
      <c r="AE254" s="139">
        <v>106.68506450051567</v>
      </c>
      <c r="AF254" s="139">
        <v>104.29975330756676</v>
      </c>
      <c r="AG254" s="139">
        <v>103.77679685228911</v>
      </c>
    </row>
    <row r="255" spans="1:33" s="22" customFormat="1" ht="47.25">
      <c r="A255" s="26">
        <v>302470</v>
      </c>
      <c r="B255" s="91"/>
      <c r="C255" s="26">
        <v>100247</v>
      </c>
      <c r="D255" s="91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97"/>
      <c r="AB255" s="139"/>
      <c r="AC255" s="139"/>
      <c r="AD255" s="139"/>
      <c r="AE255" s="139"/>
      <c r="AF255" s="139"/>
      <c r="AG255" s="139"/>
    </row>
    <row r="256" spans="1:33" s="22" customFormat="1" ht="15.75">
      <c r="A256" s="26">
        <v>302480</v>
      </c>
      <c r="B256" s="26" t="e">
        <f>VALUE(CONCATENATE($A$2,$C$4,C256))</f>
        <v>#N/A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22">SUM(G301,G346)</f>
        <v>0</v>
      </c>
      <c r="H256" s="28">
        <f t="shared" si="422"/>
        <v>0</v>
      </c>
      <c r="I256" s="28">
        <f t="shared" si="422"/>
        <v>0</v>
      </c>
      <c r="J256" s="28">
        <f t="shared" si="422"/>
        <v>0</v>
      </c>
      <c r="K256" s="28">
        <f t="shared" si="422"/>
        <v>0</v>
      </c>
      <c r="L256" s="28">
        <f t="shared" si="422"/>
        <v>0</v>
      </c>
      <c r="M256" s="28">
        <f t="shared" si="422"/>
        <v>0</v>
      </c>
      <c r="R256" s="97"/>
      <c r="AB256" s="139">
        <v>0</v>
      </c>
      <c r="AC256" s="139">
        <v>0</v>
      </c>
      <c r="AD256" s="139">
        <v>0</v>
      </c>
      <c r="AE256" s="139">
        <v>0</v>
      </c>
      <c r="AF256" s="139">
        <v>0</v>
      </c>
      <c r="AG256" s="139">
        <v>0</v>
      </c>
    </row>
    <row r="257" spans="1:33" s="22" customFormat="1" ht="31.5">
      <c r="A257" s="26">
        <v>302490</v>
      </c>
      <c r="B257" s="26" t="e">
        <f>VALUE(CONCATENATE($A$2,$C$4,C257))</f>
        <v>#N/A</v>
      </c>
      <c r="C257" s="26">
        <v>100249</v>
      </c>
      <c r="D257" s="26"/>
      <c r="E257" s="33" t="s">
        <v>17</v>
      </c>
      <c r="F257" s="24" t="s">
        <v>18</v>
      </c>
      <c r="G257" s="142">
        <f t="shared" ref="G257" si="423">IF(AB257="","",AB257)</f>
        <v>104</v>
      </c>
      <c r="H257" s="142">
        <f t="shared" ref="H257" si="424">IF(AC257="","",AC257)</f>
        <v>104.40067609597537</v>
      </c>
      <c r="I257" s="142">
        <f t="shared" ref="I257" si="425">IF(AD257="","",AD257)</f>
        <v>106.83599862999972</v>
      </c>
      <c r="J257" s="142">
        <f>J396</f>
        <v>105.8</v>
      </c>
      <c r="K257" s="142">
        <f t="shared" ref="K257:M257" si="426">K396</f>
        <v>105.5</v>
      </c>
      <c r="L257" s="142">
        <f t="shared" si="426"/>
        <v>103.7</v>
      </c>
      <c r="M257" s="142">
        <f t="shared" si="426"/>
        <v>103.8</v>
      </c>
      <c r="R257" s="97"/>
      <c r="AB257" s="139">
        <v>104</v>
      </c>
      <c r="AC257" s="139">
        <v>104.40067609597537</v>
      </c>
      <c r="AD257" s="139">
        <v>106.83599862999972</v>
      </c>
      <c r="AE257" s="139">
        <v>104.26002392379456</v>
      </c>
      <c r="AF257" s="139">
        <v>104.31477213948949</v>
      </c>
      <c r="AG257" s="139">
        <v>104.16761168148274</v>
      </c>
    </row>
    <row r="258" spans="1:33" s="22" customFormat="1" ht="31.5">
      <c r="A258" s="26">
        <v>302500</v>
      </c>
      <c r="B258" s="40" t="e">
        <f>VALUE(CONCATENATE($A$2,$C$4,C258))</f>
        <v>#N/A</v>
      </c>
      <c r="C258" s="26">
        <v>100250</v>
      </c>
      <c r="D258" s="40"/>
      <c r="E258" s="69" t="s">
        <v>19</v>
      </c>
      <c r="F258" s="30" t="s">
        <v>18</v>
      </c>
      <c r="G258" s="138">
        <f t="shared" ref="G258" si="427">IF(AB258="","",AB258)</f>
        <v>0</v>
      </c>
      <c r="H258" s="31">
        <f t="shared" ref="H258" si="428">IFERROR(IF(G256=0,0,H256/G256/IF(H257&lt;&gt;0,H257,100)*10000),0)</f>
        <v>0</v>
      </c>
      <c r="I258" s="31">
        <f t="shared" ref="I258" si="429">IFERROR(IF(H256=0,0,I256/H256/IF(I257&lt;&gt;0,I257,100)*10000),0)</f>
        <v>0</v>
      </c>
      <c r="J258" s="31">
        <f t="shared" ref="J258" si="430">IFERROR(IF(I256=0,0,J256/I256/IF(J257&lt;&gt;0,J257,100)*10000),0)</f>
        <v>0</v>
      </c>
      <c r="K258" s="31">
        <f t="shared" ref="K258" si="431">IFERROR(IF(J256=0,0,K256/J256/IF(K257&lt;&gt;0,K257,100)*10000),0)</f>
        <v>0</v>
      </c>
      <c r="L258" s="31">
        <f t="shared" ref="L258" si="432">IFERROR(IF(K256=0,0,L256/K256/IF(L257&lt;&gt;0,L257,100)*10000),0)</f>
        <v>0</v>
      </c>
      <c r="M258" s="31">
        <f t="shared" ref="M258" si="433">IFERROR(IF(L256=0,0,M256/L256/IF(M257&lt;&gt;0,M257,100)*10000),0)</f>
        <v>0</v>
      </c>
      <c r="R258" s="97"/>
      <c r="AB258" s="139">
        <v>0</v>
      </c>
      <c r="AC258" s="139">
        <v>0</v>
      </c>
      <c r="AD258" s="139">
        <v>0</v>
      </c>
      <c r="AE258" s="139">
        <v>0</v>
      </c>
      <c r="AF258" s="139">
        <v>0</v>
      </c>
      <c r="AG258" s="139">
        <v>0</v>
      </c>
    </row>
    <row r="259" spans="1:33" s="22" customFormat="1" ht="15.75">
      <c r="A259" s="26">
        <v>302510</v>
      </c>
      <c r="B259" s="91"/>
      <c r="C259" s="26">
        <v>100251</v>
      </c>
      <c r="D259" s="91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97"/>
      <c r="AB259" s="139"/>
      <c r="AC259" s="139"/>
      <c r="AD259" s="139"/>
      <c r="AE259" s="139"/>
      <c r="AF259" s="139"/>
      <c r="AG259" s="139"/>
    </row>
    <row r="260" spans="1:33" s="22" customFormat="1" ht="15.75">
      <c r="A260" s="26">
        <v>302520</v>
      </c>
      <c r="B260" s="26" t="e">
        <f>VALUE(CONCATENATE($A$2,$C$4,C260))</f>
        <v>#N/A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34">SUM(G305,G350)</f>
        <v>0</v>
      </c>
      <c r="H260" s="28">
        <f t="shared" si="434"/>
        <v>0</v>
      </c>
      <c r="I260" s="28">
        <f t="shared" si="434"/>
        <v>0</v>
      </c>
      <c r="J260" s="28">
        <f t="shared" si="434"/>
        <v>0</v>
      </c>
      <c r="K260" s="28">
        <f t="shared" si="434"/>
        <v>0</v>
      </c>
      <c r="L260" s="28">
        <f t="shared" si="434"/>
        <v>0</v>
      </c>
      <c r="M260" s="28">
        <f t="shared" si="434"/>
        <v>0</v>
      </c>
      <c r="R260" s="97"/>
      <c r="AB260" s="139">
        <v>0</v>
      </c>
      <c r="AC260" s="139">
        <v>0</v>
      </c>
      <c r="AD260" s="139">
        <v>0</v>
      </c>
      <c r="AE260" s="139">
        <v>0</v>
      </c>
      <c r="AF260" s="139">
        <v>0</v>
      </c>
      <c r="AG260" s="139">
        <v>0</v>
      </c>
    </row>
    <row r="261" spans="1:33" s="22" customFormat="1" ht="31.5">
      <c r="A261" s="26">
        <v>302530</v>
      </c>
      <c r="B261" s="26" t="e">
        <f>VALUE(CONCATENATE($A$2,$C$4,C261))</f>
        <v>#N/A</v>
      </c>
      <c r="C261" s="26">
        <v>100253</v>
      </c>
      <c r="D261" s="26"/>
      <c r="E261" s="33" t="s">
        <v>17</v>
      </c>
      <c r="F261" s="24" t="s">
        <v>18</v>
      </c>
      <c r="G261" s="142">
        <f t="shared" ref="G261" si="435">IF(AB261="","",AB261)</f>
        <v>103.6</v>
      </c>
      <c r="H261" s="142">
        <f t="shared" ref="H261" si="436">IF(AC261="","",AC261)</f>
        <v>110.77354404069695</v>
      </c>
      <c r="I261" s="142">
        <f t="shared" ref="I261" si="437">IF(AD261="","",AD261)</f>
        <v>104.32869648247862</v>
      </c>
      <c r="J261" s="142">
        <f>J400</f>
        <v>106.4</v>
      </c>
      <c r="K261" s="142">
        <f t="shared" ref="K261:M261" si="438">K400</f>
        <v>105.6</v>
      </c>
      <c r="L261" s="142">
        <f t="shared" si="438"/>
        <v>105.3</v>
      </c>
      <c r="M261" s="142">
        <f t="shared" si="438"/>
        <v>104.5</v>
      </c>
      <c r="R261" s="97"/>
      <c r="AB261" s="139">
        <v>103.6</v>
      </c>
      <c r="AC261" s="139">
        <v>110.77354404069695</v>
      </c>
      <c r="AD261" s="139">
        <v>104.32869648247862</v>
      </c>
      <c r="AE261" s="139">
        <v>104.70162305836628</v>
      </c>
      <c r="AF261" s="139">
        <v>104.33977798697684</v>
      </c>
      <c r="AG261" s="139">
        <v>103.71047518488461</v>
      </c>
    </row>
    <row r="262" spans="1:33" s="22" customFormat="1" ht="31.5">
      <c r="A262" s="26">
        <v>302540</v>
      </c>
      <c r="B262" s="40" t="e">
        <f>VALUE(CONCATENATE($A$2,$C$4,C262))</f>
        <v>#N/A</v>
      </c>
      <c r="C262" s="26">
        <v>100254</v>
      </c>
      <c r="D262" s="40"/>
      <c r="E262" s="69" t="s">
        <v>113</v>
      </c>
      <c r="F262" s="30" t="s">
        <v>18</v>
      </c>
      <c r="G262" s="138">
        <f t="shared" ref="G262" si="439">IF(AB262="","",AB262)</f>
        <v>0</v>
      </c>
      <c r="H262" s="31">
        <f t="shared" ref="H262" si="440">IFERROR(IF(G260=0,0,H260/G260/IF(H261&lt;&gt;0,H261,100)*10000),0)</f>
        <v>0</v>
      </c>
      <c r="I262" s="31">
        <f t="shared" ref="I262" si="441">IFERROR(IF(H260=0,0,I260/H260/IF(I261&lt;&gt;0,I261,100)*10000),0)</f>
        <v>0</v>
      </c>
      <c r="J262" s="31">
        <f t="shared" ref="J262" si="442">IFERROR(IF(I260=0,0,J260/I260/IF(J261&lt;&gt;0,J261,100)*10000),0)</f>
        <v>0</v>
      </c>
      <c r="K262" s="31">
        <f t="shared" ref="K262" si="443">IFERROR(IF(J260=0,0,K260/J260/IF(K261&lt;&gt;0,K261,100)*10000),0)</f>
        <v>0</v>
      </c>
      <c r="L262" s="31">
        <f t="shared" ref="L262" si="444">IFERROR(IF(K260=0,0,L260/K260/IF(L261&lt;&gt;0,L261,100)*10000),0)</f>
        <v>0</v>
      </c>
      <c r="M262" s="31">
        <f t="shared" ref="M262" si="445">IFERROR(IF(L260=0,0,M260/L260/IF(M261&lt;&gt;0,M261,100)*10000),0)</f>
        <v>0</v>
      </c>
      <c r="R262" s="97"/>
      <c r="AB262" s="139">
        <v>0</v>
      </c>
      <c r="AC262" s="139">
        <v>0</v>
      </c>
      <c r="AD262" s="139">
        <v>0</v>
      </c>
      <c r="AE262" s="139">
        <v>0</v>
      </c>
      <c r="AF262" s="139">
        <v>0</v>
      </c>
      <c r="AG262" s="139">
        <v>0</v>
      </c>
    </row>
    <row r="263" spans="1:33" s="22" customFormat="1" ht="31.5">
      <c r="A263" s="26">
        <v>302550</v>
      </c>
      <c r="B263" s="91"/>
      <c r="C263" s="26">
        <v>100255</v>
      </c>
      <c r="D263" s="91"/>
      <c r="E263" s="68" t="s">
        <v>113</v>
      </c>
      <c r="F263" s="24"/>
      <c r="G263" s="64"/>
      <c r="H263" s="64"/>
      <c r="I263" s="64"/>
      <c r="J263" s="64"/>
      <c r="K263" s="64"/>
      <c r="L263" s="64"/>
      <c r="M263" s="64"/>
      <c r="R263" s="97"/>
      <c r="AB263" s="139"/>
      <c r="AC263" s="139"/>
      <c r="AD263" s="139"/>
      <c r="AE263" s="139"/>
      <c r="AF263" s="139"/>
      <c r="AG263" s="139"/>
    </row>
    <row r="264" spans="1:33" s="22" customFormat="1" ht="15.75">
      <c r="A264" s="26">
        <v>302560</v>
      </c>
      <c r="B264" s="26" t="e">
        <f>VALUE(CONCATENATE($A$2,$C$4,C264))</f>
        <v>#N/A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46">SUM(G309,G354)</f>
        <v>125.2</v>
      </c>
      <c r="H264" s="28">
        <f t="shared" si="446"/>
        <v>125.2</v>
      </c>
      <c r="I264" s="28">
        <f t="shared" si="446"/>
        <v>55</v>
      </c>
      <c r="J264" s="28">
        <f t="shared" si="446"/>
        <v>5</v>
      </c>
      <c r="K264" s="28">
        <f t="shared" si="446"/>
        <v>5.5</v>
      </c>
      <c r="L264" s="28">
        <f t="shared" si="446"/>
        <v>6.1</v>
      </c>
      <c r="M264" s="28">
        <f t="shared" si="446"/>
        <v>6.8</v>
      </c>
      <c r="R264" s="97"/>
      <c r="AB264" s="139">
        <v>308.10000000000002</v>
      </c>
      <c r="AC264" s="139">
        <v>152.89999999999998</v>
      </c>
      <c r="AD264" s="139">
        <v>253.2</v>
      </c>
      <c r="AE264" s="139">
        <v>125</v>
      </c>
      <c r="AF264" s="139">
        <v>105</v>
      </c>
      <c r="AG264" s="139">
        <v>105</v>
      </c>
    </row>
    <row r="265" spans="1:33" s="22" customFormat="1" ht="31.5">
      <c r="A265" s="26">
        <v>302570</v>
      </c>
      <c r="B265" s="26" t="e">
        <f>VALUE(CONCATENATE($A$2,$C$4,C265))</f>
        <v>#N/A</v>
      </c>
      <c r="C265" s="26">
        <v>100257</v>
      </c>
      <c r="D265" s="26"/>
      <c r="E265" s="33" t="s">
        <v>17</v>
      </c>
      <c r="F265" s="24" t="s">
        <v>18</v>
      </c>
      <c r="G265" s="142">
        <f t="shared" ref="G265" si="447">IF(AB265="","",AB265)</f>
        <v>104.7</v>
      </c>
      <c r="H265" s="142">
        <f t="shared" ref="H265" si="448">IF(AC265="","",AC265)</f>
        <v>104.16805690401223</v>
      </c>
      <c r="I265" s="142">
        <f t="shared" ref="I265" si="449">IF(AD265="","",AD265)</f>
        <v>101.36587438948129</v>
      </c>
      <c r="J265" s="142">
        <f>J399</f>
        <v>109.1</v>
      </c>
      <c r="K265" s="142">
        <f t="shared" ref="K265:M265" si="450">K399</f>
        <v>104.8</v>
      </c>
      <c r="L265" s="142">
        <f t="shared" si="450"/>
        <v>103.9</v>
      </c>
      <c r="M265" s="142">
        <f t="shared" si="450"/>
        <v>103.8</v>
      </c>
      <c r="R265" s="97"/>
      <c r="AB265" s="139">
        <v>104.7</v>
      </c>
      <c r="AC265" s="139">
        <v>104.16805690401223</v>
      </c>
      <c r="AD265" s="139">
        <v>101.36587438948129</v>
      </c>
      <c r="AE265" s="139">
        <v>104.579093036101</v>
      </c>
      <c r="AF265" s="139">
        <v>104.16381397379553</v>
      </c>
      <c r="AG265" s="139">
        <v>104.14626803545032</v>
      </c>
    </row>
    <row r="266" spans="1:33" s="22" customFormat="1" ht="31.5">
      <c r="A266" s="26">
        <v>302580</v>
      </c>
      <c r="B266" s="40" t="e">
        <f>VALUE(CONCATENATE($A$2,$C$4,C266))</f>
        <v>#N/A</v>
      </c>
      <c r="C266" s="26">
        <v>100258</v>
      </c>
      <c r="D266" s="40"/>
      <c r="E266" s="69" t="s">
        <v>19</v>
      </c>
      <c r="F266" s="30" t="s">
        <v>18</v>
      </c>
      <c r="G266" s="138">
        <f t="shared" ref="G266" si="451">IF(AB266="","",AB266)</f>
        <v>0</v>
      </c>
      <c r="H266" s="31">
        <f t="shared" ref="H266" si="452">IFERROR(IF(G264=0,0,H264/G264/IF(H265&lt;&gt;0,H265,100)*10000),0)</f>
        <v>95.998718774361919</v>
      </c>
      <c r="I266" s="31">
        <f t="shared" ref="I266" si="453">IFERROR(IF(H264=0,0,I264/H264/IF(I265&lt;&gt;0,I265,100)*10000),0)</f>
        <v>43.337772918794528</v>
      </c>
      <c r="J266" s="31">
        <f t="shared" ref="J266" si="454">IFERROR(IF(I264=0,0,J264/I264/IF(J265&lt;&gt;0,J265,100)*10000),0)</f>
        <v>8.3326389467544377</v>
      </c>
      <c r="K266" s="31">
        <f t="shared" ref="K266" si="455">IFERROR(IF(J264=0,0,K264/J264/IF(K265&lt;&gt;0,K265,100)*10000),0)</f>
        <v>104.96183206106872</v>
      </c>
      <c r="L266" s="31">
        <f t="shared" ref="L266" si="456">IFERROR(IF(K264=0,0,L264/K264/IF(L265&lt;&gt;0,L265,100)*10000),0)</f>
        <v>106.74599702511155</v>
      </c>
      <c r="M266" s="31">
        <f t="shared" ref="M266" si="457">IFERROR(IF(L264=0,0,M264/L264/IF(M265&lt;&gt;0,M265,100)*10000),0)</f>
        <v>107.39442180738496</v>
      </c>
      <c r="R266" s="97"/>
      <c r="AB266" s="139">
        <v>0</v>
      </c>
      <c r="AC266" s="139">
        <v>47.641038950340587</v>
      </c>
      <c r="AD266" s="139">
        <v>163.3670417623467</v>
      </c>
      <c r="AE266" s="139">
        <v>47.206460712537002</v>
      </c>
      <c r="AF266" s="139">
        <v>80.64220845555046</v>
      </c>
      <c r="AG266" s="139">
        <v>96.018803060673307</v>
      </c>
    </row>
    <row r="267" spans="1:33" s="22" customFormat="1" ht="15.75">
      <c r="A267" s="26">
        <v>302590</v>
      </c>
      <c r="B267" s="91"/>
      <c r="C267" s="26">
        <v>100259</v>
      </c>
      <c r="D267" s="91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97"/>
      <c r="AB267" s="139"/>
      <c r="AC267" s="139"/>
      <c r="AD267" s="139"/>
      <c r="AE267" s="139"/>
      <c r="AF267" s="139"/>
      <c r="AG267" s="139"/>
    </row>
    <row r="268" spans="1:33" s="22" customFormat="1" ht="15.75">
      <c r="A268" s="26">
        <v>302600</v>
      </c>
      <c r="B268" s="26" t="e">
        <f>VALUE(CONCATENATE($A$2,$C$4,C268))</f>
        <v>#N/A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58">SUM(G313,G358)</f>
        <v>0</v>
      </c>
      <c r="H268" s="28">
        <f t="shared" si="458"/>
        <v>0</v>
      </c>
      <c r="I268" s="28">
        <f t="shared" si="458"/>
        <v>0</v>
      </c>
      <c r="J268" s="28">
        <f t="shared" si="458"/>
        <v>0</v>
      </c>
      <c r="K268" s="28">
        <f t="shared" si="458"/>
        <v>0</v>
      </c>
      <c r="L268" s="28">
        <f t="shared" si="458"/>
        <v>0</v>
      </c>
      <c r="M268" s="28">
        <f t="shared" si="458"/>
        <v>0</v>
      </c>
      <c r="R268" s="97"/>
      <c r="AB268" s="139">
        <v>0</v>
      </c>
      <c r="AC268" s="139">
        <v>0</v>
      </c>
      <c r="AD268" s="139">
        <v>0</v>
      </c>
      <c r="AE268" s="139">
        <v>0</v>
      </c>
      <c r="AF268" s="139">
        <v>0</v>
      </c>
      <c r="AG268" s="139">
        <v>0</v>
      </c>
    </row>
    <row r="269" spans="1:33" s="22" customFormat="1" ht="31.5">
      <c r="A269" s="26">
        <v>302610</v>
      </c>
      <c r="B269" s="26" t="e">
        <f>VALUE(CONCATENATE($A$2,$C$4,C269))</f>
        <v>#N/A</v>
      </c>
      <c r="C269" s="26">
        <v>100261</v>
      </c>
      <c r="D269" s="26"/>
      <c r="E269" s="33" t="s">
        <v>17</v>
      </c>
      <c r="F269" s="24" t="s">
        <v>18</v>
      </c>
      <c r="G269" s="142">
        <f t="shared" ref="G269" si="459">IF(AB269="","",AB269)</f>
        <v>104</v>
      </c>
      <c r="H269" s="142">
        <f t="shared" ref="H269" si="460">IF(AC269="","",AC269)</f>
        <v>112.94804037766082</v>
      </c>
      <c r="I269" s="142">
        <f t="shared" ref="I269" si="461">IF(AD269="","",AD269)</f>
        <v>106.22742905881735</v>
      </c>
      <c r="J269" s="142">
        <f>J402</f>
        <v>108.6</v>
      </c>
      <c r="K269" s="142">
        <f t="shared" ref="K269:M269" si="462">K402</f>
        <v>107.3</v>
      </c>
      <c r="L269" s="142">
        <f t="shared" si="462"/>
        <v>105.3</v>
      </c>
      <c r="M269" s="142">
        <f t="shared" si="462"/>
        <v>104.4</v>
      </c>
      <c r="R269" s="97"/>
      <c r="AB269" s="139">
        <v>104</v>
      </c>
      <c r="AC269" s="139">
        <v>112.94804037766082</v>
      </c>
      <c r="AD269" s="139">
        <v>106.22742905881735</v>
      </c>
      <c r="AE269" s="139">
        <v>105.25239711260139</v>
      </c>
      <c r="AF269" s="139">
        <v>104.71127730349214</v>
      </c>
      <c r="AG269" s="139">
        <v>104.28815986464596</v>
      </c>
    </row>
    <row r="270" spans="1:33" s="22" customFormat="1" ht="31.5">
      <c r="A270" s="26">
        <v>302620</v>
      </c>
      <c r="B270" s="40" t="e">
        <f>VALUE(CONCATENATE($A$2,$C$4,C270))</f>
        <v>#N/A</v>
      </c>
      <c r="C270" s="26">
        <v>100262</v>
      </c>
      <c r="D270" s="40"/>
      <c r="E270" s="69" t="s">
        <v>19</v>
      </c>
      <c r="F270" s="30" t="s">
        <v>18</v>
      </c>
      <c r="G270" s="138">
        <f t="shared" ref="G270" si="463">IF(AB270="","",AB270)</f>
        <v>0</v>
      </c>
      <c r="H270" s="31">
        <f t="shared" ref="H270" si="464">IFERROR(IF(G268=0,0,H268/G268/IF(H269&lt;&gt;0,H269,100)*10000),0)</f>
        <v>0</v>
      </c>
      <c r="I270" s="31">
        <f t="shared" ref="I270" si="465">IFERROR(IF(H268=0,0,I268/H268/IF(I269&lt;&gt;0,I269,100)*10000),0)</f>
        <v>0</v>
      </c>
      <c r="J270" s="31">
        <f t="shared" ref="J270" si="466">IFERROR(IF(I268=0,0,J268/I268/IF(J269&lt;&gt;0,J269,100)*10000),0)</f>
        <v>0</v>
      </c>
      <c r="K270" s="31">
        <f t="shared" ref="K270" si="467">IFERROR(IF(J268=0,0,K268/J268/IF(K269&lt;&gt;0,K269,100)*10000),0)</f>
        <v>0</v>
      </c>
      <c r="L270" s="31">
        <f t="shared" ref="L270" si="468">IFERROR(IF(K268=0,0,L268/K268/IF(L269&lt;&gt;0,L269,100)*10000),0)</f>
        <v>0</v>
      </c>
      <c r="M270" s="31">
        <f t="shared" ref="M270" si="469">IFERROR(IF(L268=0,0,M268/L268/IF(M269&lt;&gt;0,M269,100)*10000),0)</f>
        <v>0</v>
      </c>
      <c r="R270" s="97"/>
      <c r="AB270" s="139">
        <v>0</v>
      </c>
      <c r="AC270" s="139">
        <v>0</v>
      </c>
      <c r="AD270" s="139">
        <v>0</v>
      </c>
      <c r="AE270" s="139">
        <v>0</v>
      </c>
      <c r="AF270" s="139">
        <v>0</v>
      </c>
      <c r="AG270" s="139">
        <v>0</v>
      </c>
    </row>
    <row r="271" spans="1:33" s="22" customFormat="1" ht="31.5">
      <c r="A271" s="26">
        <v>302630</v>
      </c>
      <c r="B271" s="91"/>
      <c r="C271" s="26">
        <v>100263</v>
      </c>
      <c r="D271" s="91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97"/>
      <c r="AB271" s="139"/>
      <c r="AC271" s="139"/>
      <c r="AD271" s="139"/>
      <c r="AE271" s="139"/>
      <c r="AF271" s="139"/>
      <c r="AG271" s="139"/>
    </row>
    <row r="272" spans="1:33" s="22" customFormat="1" ht="15.75">
      <c r="A272" s="26">
        <v>302640</v>
      </c>
      <c r="B272" s="26" t="e">
        <f>VALUE(CONCATENATE($A$2,$C$4,C272))</f>
        <v>#N/A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470">SUM(G317,G362)</f>
        <v>0</v>
      </c>
      <c r="H272" s="28">
        <f t="shared" si="470"/>
        <v>0</v>
      </c>
      <c r="I272" s="28">
        <f t="shared" si="470"/>
        <v>0</v>
      </c>
      <c r="J272" s="28">
        <f t="shared" si="470"/>
        <v>0</v>
      </c>
      <c r="K272" s="28">
        <f t="shared" si="470"/>
        <v>0</v>
      </c>
      <c r="L272" s="28">
        <f t="shared" si="470"/>
        <v>0</v>
      </c>
      <c r="M272" s="28">
        <f t="shared" si="470"/>
        <v>0</v>
      </c>
      <c r="R272" s="97"/>
      <c r="AB272" s="139">
        <v>0</v>
      </c>
      <c r="AC272" s="139">
        <v>0</v>
      </c>
      <c r="AD272" s="139">
        <v>0</v>
      </c>
      <c r="AE272" s="139">
        <v>0</v>
      </c>
      <c r="AF272" s="139">
        <v>0</v>
      </c>
      <c r="AG272" s="139">
        <v>0</v>
      </c>
    </row>
    <row r="273" spans="1:33" s="22" customFormat="1" ht="31.5">
      <c r="A273" s="26">
        <v>302650</v>
      </c>
      <c r="B273" s="26" t="e">
        <f>VALUE(CONCATENATE($A$2,$C$4,C273))</f>
        <v>#N/A</v>
      </c>
      <c r="C273" s="26">
        <v>100265</v>
      </c>
      <c r="D273" s="26"/>
      <c r="E273" s="33" t="s">
        <v>17</v>
      </c>
      <c r="F273" s="24" t="s">
        <v>18</v>
      </c>
      <c r="G273" s="142" t="str">
        <f t="shared" ref="G273" si="471">IF(AB273="","",AB273)</f>
        <v/>
      </c>
      <c r="H273" s="142" t="str">
        <f t="shared" ref="H273" si="472">IF(AC273="","",AC273)</f>
        <v/>
      </c>
      <c r="I273" s="142" t="str">
        <f t="shared" ref="I273" si="473">IF(AD273="","",AD273)</f>
        <v/>
      </c>
      <c r="J273" s="142">
        <f>J401</f>
        <v>106.6</v>
      </c>
      <c r="K273" s="142">
        <f t="shared" ref="K273:M273" si="474">K401</f>
        <v>104.7</v>
      </c>
      <c r="L273" s="142">
        <f t="shared" si="474"/>
        <v>104</v>
      </c>
      <c r="M273" s="142">
        <f t="shared" si="474"/>
        <v>104.3</v>
      </c>
      <c r="R273" s="97"/>
      <c r="AB273" s="139" t="s">
        <v>173</v>
      </c>
      <c r="AC273" s="139" t="s">
        <v>173</v>
      </c>
      <c r="AD273" s="139" t="s">
        <v>173</v>
      </c>
      <c r="AE273" s="139" t="s">
        <v>173</v>
      </c>
      <c r="AF273" s="139" t="s">
        <v>173</v>
      </c>
      <c r="AG273" s="139" t="s">
        <v>173</v>
      </c>
    </row>
    <row r="274" spans="1:33" s="22" customFormat="1" ht="31.5">
      <c r="A274" s="26">
        <v>302660</v>
      </c>
      <c r="B274" s="40" t="e">
        <f>VALUE(CONCATENATE($A$2,$C$4,C274))</f>
        <v>#N/A</v>
      </c>
      <c r="C274" s="26">
        <v>100266</v>
      </c>
      <c r="D274" s="40"/>
      <c r="E274" s="69" t="s">
        <v>19</v>
      </c>
      <c r="F274" s="30" t="s">
        <v>18</v>
      </c>
      <c r="G274" s="138">
        <f t="shared" ref="G274" si="475">IF(AB274="","",AB274)</f>
        <v>0</v>
      </c>
      <c r="H274" s="31">
        <f t="shared" ref="H274" si="476">IFERROR(IF(G272=0,0,H272/G272/IF(H273&lt;&gt;0,H273,100)*10000),0)</f>
        <v>0</v>
      </c>
      <c r="I274" s="31">
        <f t="shared" ref="I274" si="477">IFERROR(IF(H272=0,0,I272/H272/IF(I273&lt;&gt;0,I273,100)*10000),0)</f>
        <v>0</v>
      </c>
      <c r="J274" s="31">
        <f t="shared" ref="J274" si="478">IFERROR(IF(I272=0,0,J272/I272/IF(J273&lt;&gt;0,J273,100)*10000),0)</f>
        <v>0</v>
      </c>
      <c r="K274" s="31">
        <f t="shared" ref="K274" si="479">IFERROR(IF(J272=0,0,K272/J272/IF(K273&lt;&gt;0,K273,100)*10000),0)</f>
        <v>0</v>
      </c>
      <c r="L274" s="31">
        <f t="shared" ref="L274" si="480">IFERROR(IF(K272=0,0,L272/K272/IF(L273&lt;&gt;0,L273,100)*10000),0)</f>
        <v>0</v>
      </c>
      <c r="M274" s="31">
        <f t="shared" ref="M274" si="481">IFERROR(IF(L272=0,0,M272/L272/IF(M273&lt;&gt;0,M273,100)*10000),0)</f>
        <v>0</v>
      </c>
      <c r="R274" s="97"/>
      <c r="AB274" s="139">
        <v>0</v>
      </c>
      <c r="AC274" s="139">
        <v>0</v>
      </c>
      <c r="AD274" s="139">
        <v>0</v>
      </c>
      <c r="AE274" s="139">
        <v>0</v>
      </c>
      <c r="AF274" s="139">
        <v>0</v>
      </c>
      <c r="AG274" s="139">
        <v>0</v>
      </c>
    </row>
    <row r="275" spans="1:33" s="22" customFormat="1" ht="31.5">
      <c r="A275" s="26">
        <v>302670</v>
      </c>
      <c r="B275" s="91"/>
      <c r="C275" s="26">
        <v>100267</v>
      </c>
      <c r="D275" s="91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97"/>
      <c r="AB275" s="139"/>
      <c r="AC275" s="139"/>
      <c r="AD275" s="139"/>
      <c r="AE275" s="139"/>
      <c r="AF275" s="139"/>
      <c r="AG275" s="139"/>
    </row>
    <row r="276" spans="1:33" s="22" customFormat="1" ht="15.75">
      <c r="A276" s="26">
        <v>302680</v>
      </c>
      <c r="B276" s="26" t="e">
        <f>VALUE(CONCATENATE($A$2,$C$4,C276))</f>
        <v>#N/A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482">SUM(G321,G366)</f>
        <v>0</v>
      </c>
      <c r="H276" s="28">
        <f t="shared" si="482"/>
        <v>0</v>
      </c>
      <c r="I276" s="28">
        <f t="shared" si="482"/>
        <v>0</v>
      </c>
      <c r="J276" s="28">
        <f t="shared" si="482"/>
        <v>0</v>
      </c>
      <c r="K276" s="28">
        <f t="shared" si="482"/>
        <v>0</v>
      </c>
      <c r="L276" s="28">
        <f t="shared" si="482"/>
        <v>0</v>
      </c>
      <c r="M276" s="28">
        <f t="shared" si="482"/>
        <v>0</v>
      </c>
      <c r="R276" s="97"/>
      <c r="AB276" s="139">
        <v>0</v>
      </c>
      <c r="AC276" s="139">
        <v>38.5</v>
      </c>
      <c r="AD276" s="139">
        <v>0</v>
      </c>
      <c r="AE276" s="139">
        <v>0</v>
      </c>
      <c r="AF276" s="139">
        <v>0</v>
      </c>
      <c r="AG276" s="139">
        <v>0</v>
      </c>
    </row>
    <row r="277" spans="1:33" s="22" customFormat="1" ht="31.5">
      <c r="A277" s="26">
        <v>302690</v>
      </c>
      <c r="B277" s="26" t="e">
        <f>VALUE(CONCATENATE($A$2,$C$4,C277))</f>
        <v>#N/A</v>
      </c>
      <c r="C277" s="26">
        <v>100269</v>
      </c>
      <c r="D277" s="26"/>
      <c r="E277" s="33" t="s">
        <v>17</v>
      </c>
      <c r="F277" s="24" t="s">
        <v>18</v>
      </c>
      <c r="G277" s="142">
        <f t="shared" ref="G277" si="483">IF(AB277="","",AB277)</f>
        <v>105.6</v>
      </c>
      <c r="H277" s="142">
        <f t="shared" ref="H277" si="484">IF(AC277="","",AC277)</f>
        <v>115.3</v>
      </c>
      <c r="I277" s="142">
        <f t="shared" ref="I277" si="485">IF(AD277="","",AD277)</f>
        <v>104.2</v>
      </c>
      <c r="J277" s="142">
        <f>J403</f>
        <v>107.3</v>
      </c>
      <c r="K277" s="142">
        <f t="shared" ref="K277:M277" si="486">K403</f>
        <v>104.3</v>
      </c>
      <c r="L277" s="142">
        <f t="shared" si="486"/>
        <v>104.2</v>
      </c>
      <c r="M277" s="142">
        <f t="shared" si="486"/>
        <v>104.1</v>
      </c>
      <c r="R277" s="97"/>
      <c r="AB277" s="139">
        <v>105.6</v>
      </c>
      <c r="AC277" s="139">
        <v>115.3</v>
      </c>
      <c r="AD277" s="139">
        <v>104.2</v>
      </c>
      <c r="AE277" s="139">
        <v>105.5</v>
      </c>
      <c r="AF277" s="139">
        <v>104.3</v>
      </c>
      <c r="AG277" s="139">
        <v>104.3</v>
      </c>
    </row>
    <row r="278" spans="1:33" s="22" customFormat="1" ht="31.5">
      <c r="A278" s="26">
        <v>302700</v>
      </c>
      <c r="B278" s="40" t="e">
        <f>VALUE(CONCATENATE($A$2,$C$4,C278))</f>
        <v>#N/A</v>
      </c>
      <c r="C278" s="26">
        <v>100270</v>
      </c>
      <c r="D278" s="40"/>
      <c r="E278" s="69" t="s">
        <v>19</v>
      </c>
      <c r="F278" s="30" t="s">
        <v>18</v>
      </c>
      <c r="G278" s="138">
        <f t="shared" ref="G278" si="487">IF(AB278="","",AB278)</f>
        <v>0</v>
      </c>
      <c r="H278" s="31">
        <f t="shared" ref="H278" si="488">IFERROR(IF(G276=0,0,H276/G276/IF(H277&lt;&gt;0,H277,100)*10000),0)</f>
        <v>0</v>
      </c>
      <c r="I278" s="31">
        <f t="shared" ref="I278" si="489">IFERROR(IF(H276=0,0,I276/H276/IF(I277&lt;&gt;0,I277,100)*10000),0)</f>
        <v>0</v>
      </c>
      <c r="J278" s="31">
        <f t="shared" ref="J278" si="490">IFERROR(IF(I276=0,0,J276/I276/IF(J277&lt;&gt;0,J277,100)*10000),0)</f>
        <v>0</v>
      </c>
      <c r="K278" s="31">
        <f t="shared" ref="K278" si="491">IFERROR(IF(J276=0,0,K276/J276/IF(K277&lt;&gt;0,K277,100)*10000),0)</f>
        <v>0</v>
      </c>
      <c r="L278" s="31">
        <f t="shared" ref="L278" si="492">IFERROR(IF(K276=0,0,L276/K276/IF(L277&lt;&gt;0,L277,100)*10000),0)</f>
        <v>0</v>
      </c>
      <c r="M278" s="31">
        <f t="shared" ref="M278" si="493">IFERROR(IF(L276=0,0,M276/L276/IF(M277&lt;&gt;0,M277,100)*10000),0)</f>
        <v>0</v>
      </c>
      <c r="R278" s="97"/>
      <c r="AB278" s="139">
        <v>0</v>
      </c>
      <c r="AC278" s="139">
        <v>0</v>
      </c>
      <c r="AD278" s="139">
        <v>0</v>
      </c>
      <c r="AE278" s="139">
        <v>0</v>
      </c>
      <c r="AF278" s="139">
        <v>0</v>
      </c>
      <c r="AG278" s="139">
        <v>0</v>
      </c>
    </row>
    <row r="279" spans="1:33" s="22" customFormat="1" ht="31.5">
      <c r="A279" s="26">
        <v>302710</v>
      </c>
      <c r="B279" s="91"/>
      <c r="C279" s="26">
        <v>100271</v>
      </c>
      <c r="D279" s="91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97"/>
      <c r="AB279" s="139"/>
      <c r="AC279" s="139"/>
      <c r="AD279" s="139"/>
      <c r="AE279" s="139"/>
      <c r="AF279" s="139"/>
      <c r="AG279" s="139"/>
    </row>
    <row r="280" spans="1:33" s="22" customFormat="1" ht="15.75">
      <c r="A280" s="26">
        <v>302720</v>
      </c>
      <c r="B280" s="26" t="e">
        <f>VALUE(CONCATENATE($A$2,$C$4,C280))</f>
        <v>#N/A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494">SUM(G325,G370)</f>
        <v>0</v>
      </c>
      <c r="H280" s="28">
        <f t="shared" si="494"/>
        <v>0</v>
      </c>
      <c r="I280" s="28">
        <f t="shared" si="494"/>
        <v>0</v>
      </c>
      <c r="J280" s="28">
        <f t="shared" si="494"/>
        <v>0</v>
      </c>
      <c r="K280" s="28">
        <f t="shared" si="494"/>
        <v>0</v>
      </c>
      <c r="L280" s="28">
        <f t="shared" si="494"/>
        <v>0</v>
      </c>
      <c r="M280" s="28">
        <f t="shared" si="494"/>
        <v>0</v>
      </c>
      <c r="R280" s="97"/>
      <c r="AB280" s="139">
        <v>0</v>
      </c>
      <c r="AC280" s="139">
        <v>0</v>
      </c>
      <c r="AD280" s="139">
        <v>0</v>
      </c>
      <c r="AE280" s="139">
        <v>0</v>
      </c>
      <c r="AF280" s="139">
        <v>0</v>
      </c>
      <c r="AG280" s="139">
        <v>0</v>
      </c>
    </row>
    <row r="281" spans="1:33" s="22" customFormat="1" ht="31.5">
      <c r="A281" s="26">
        <v>302730</v>
      </c>
      <c r="B281" s="26" t="e">
        <f>VALUE(CONCATENATE($A$2,$C$4,C281))</f>
        <v>#N/A</v>
      </c>
      <c r="C281" s="26">
        <v>100273</v>
      </c>
      <c r="D281" s="26"/>
      <c r="E281" s="33" t="s">
        <v>17</v>
      </c>
      <c r="F281" s="24" t="s">
        <v>18</v>
      </c>
      <c r="G281" s="142" t="str">
        <f t="shared" ref="G281" si="495">IF(AB281="","",AB281)</f>
        <v/>
      </c>
      <c r="H281" s="142" t="str">
        <f t="shared" ref="H281" si="496">IF(AC281="","",AC281)</f>
        <v/>
      </c>
      <c r="I281" s="142" t="str">
        <f t="shared" ref="I281" si="497">IF(AD281="","",AD281)</f>
        <v/>
      </c>
      <c r="J281" s="142">
        <f>J398</f>
        <v>108.4</v>
      </c>
      <c r="K281" s="142">
        <f t="shared" ref="K281:M281" si="498">K398</f>
        <v>107.3</v>
      </c>
      <c r="L281" s="142">
        <f t="shared" si="498"/>
        <v>105.3</v>
      </c>
      <c r="M281" s="142">
        <f t="shared" si="498"/>
        <v>104.4</v>
      </c>
      <c r="R281" s="97"/>
      <c r="AB281" s="139" t="s">
        <v>173</v>
      </c>
      <c r="AC281" s="139" t="s">
        <v>173</v>
      </c>
      <c r="AD281" s="139" t="s">
        <v>173</v>
      </c>
      <c r="AE281" s="139" t="s">
        <v>173</v>
      </c>
      <c r="AF281" s="139" t="s">
        <v>173</v>
      </c>
      <c r="AG281" s="139" t="s">
        <v>173</v>
      </c>
    </row>
    <row r="282" spans="1:33" s="22" customFormat="1" ht="31.5">
      <c r="A282" s="26">
        <v>302740</v>
      </c>
      <c r="B282" s="40" t="e">
        <f>VALUE(CONCATENATE($A$2,$C$4,C282))</f>
        <v>#N/A</v>
      </c>
      <c r="C282" s="26">
        <v>100274</v>
      </c>
      <c r="D282" s="40"/>
      <c r="E282" s="69" t="s">
        <v>19</v>
      </c>
      <c r="F282" s="30" t="s">
        <v>18</v>
      </c>
      <c r="G282" s="138">
        <f t="shared" ref="G282" si="499">IF(AB282="","",AB282)</f>
        <v>0</v>
      </c>
      <c r="H282" s="31">
        <f t="shared" ref="H282" si="500">IFERROR(IF(G280=0,0,H280/G280/IF(H281&lt;&gt;0,H281,100)*10000),0)</f>
        <v>0</v>
      </c>
      <c r="I282" s="31">
        <f t="shared" ref="I282" si="501">IFERROR(IF(H280=0,0,I280/H280/IF(I281&lt;&gt;0,I281,100)*10000),0)</f>
        <v>0</v>
      </c>
      <c r="J282" s="31">
        <f t="shared" ref="J282" si="502">IFERROR(IF(I280=0,0,J280/I280/IF(J281&lt;&gt;0,J281,100)*10000),0)</f>
        <v>0</v>
      </c>
      <c r="K282" s="31">
        <f t="shared" ref="K282" si="503">IFERROR(IF(J280=0,0,K280/J280/IF(K281&lt;&gt;0,K281,100)*10000),0)</f>
        <v>0</v>
      </c>
      <c r="L282" s="31">
        <f t="shared" ref="L282" si="504">IFERROR(IF(K280=0,0,L280/K280/IF(L281&lt;&gt;0,L281,100)*10000),0)</f>
        <v>0</v>
      </c>
      <c r="M282" s="31">
        <f t="shared" ref="M282" si="505">IFERROR(IF(L280=0,0,M280/L280/IF(M281&lt;&gt;0,M281,100)*10000),0)</f>
        <v>0</v>
      </c>
      <c r="R282" s="97"/>
      <c r="AB282" s="139">
        <v>0</v>
      </c>
      <c r="AC282" s="139">
        <v>0</v>
      </c>
      <c r="AD282" s="139">
        <v>0</v>
      </c>
      <c r="AE282" s="139">
        <v>0</v>
      </c>
      <c r="AF282" s="139">
        <v>0</v>
      </c>
      <c r="AG282" s="139">
        <v>0</v>
      </c>
    </row>
    <row r="283" spans="1:33" s="22" customFormat="1" ht="15.75">
      <c r="A283" s="26">
        <v>302750</v>
      </c>
      <c r="B283" s="91"/>
      <c r="C283" s="26">
        <v>100275</v>
      </c>
      <c r="D283" s="91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97"/>
      <c r="AB283" s="139"/>
      <c r="AC283" s="139"/>
      <c r="AD283" s="139"/>
      <c r="AE283" s="139"/>
      <c r="AF283" s="139"/>
      <c r="AG283" s="139"/>
    </row>
    <row r="284" spans="1:33" s="22" customFormat="1" ht="15.75">
      <c r="A284" s="26">
        <v>302760</v>
      </c>
      <c r="B284" s="26" t="e">
        <f>VALUE(CONCATENATE($A$2,$C$4,C284))</f>
        <v>#N/A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06">SUM(G329,G374)</f>
        <v>0</v>
      </c>
      <c r="H284" s="28">
        <f t="shared" si="506"/>
        <v>0</v>
      </c>
      <c r="I284" s="28">
        <f t="shared" si="506"/>
        <v>0</v>
      </c>
      <c r="J284" s="28">
        <f t="shared" si="506"/>
        <v>0</v>
      </c>
      <c r="K284" s="28">
        <f t="shared" si="506"/>
        <v>0</v>
      </c>
      <c r="L284" s="28">
        <f t="shared" si="506"/>
        <v>0</v>
      </c>
      <c r="M284" s="28">
        <f t="shared" si="506"/>
        <v>0</v>
      </c>
      <c r="R284" s="97"/>
      <c r="AB284" s="139">
        <v>82.9</v>
      </c>
      <c r="AC284" s="139">
        <v>37.1</v>
      </c>
      <c r="AD284" s="139">
        <v>0</v>
      </c>
      <c r="AE284" s="139">
        <v>0</v>
      </c>
      <c r="AF284" s="139">
        <v>0</v>
      </c>
      <c r="AG284" s="139">
        <v>0</v>
      </c>
    </row>
    <row r="285" spans="1:33" s="22" customFormat="1" ht="31.5">
      <c r="A285" s="26">
        <v>302770</v>
      </c>
      <c r="B285" s="26" t="e">
        <f>VALUE(CONCATENATE($A$2,$C$4,C285))</f>
        <v>#N/A</v>
      </c>
      <c r="C285" s="26">
        <v>100277</v>
      </c>
      <c r="D285" s="26"/>
      <c r="E285" s="33" t="s">
        <v>17</v>
      </c>
      <c r="F285" s="24" t="s">
        <v>18</v>
      </c>
      <c r="G285" s="142" t="str">
        <f t="shared" ref="G285" si="507">IF(AB285="","",AB285)</f>
        <v/>
      </c>
      <c r="H285" s="142" t="str">
        <f t="shared" ref="H285" si="508">IF(AC285="","",AC285)</f>
        <v/>
      </c>
      <c r="I285" s="142" t="str">
        <f t="shared" ref="I285" si="509">IF(AD285="","",AD285)</f>
        <v/>
      </c>
      <c r="J285" s="142">
        <f>J404</f>
        <v>106.6</v>
      </c>
      <c r="K285" s="142">
        <f t="shared" ref="K285:M285" si="510">K404</f>
        <v>104.7</v>
      </c>
      <c r="L285" s="142">
        <f t="shared" si="510"/>
        <v>104</v>
      </c>
      <c r="M285" s="142">
        <f t="shared" si="510"/>
        <v>104.3</v>
      </c>
      <c r="R285" s="97"/>
      <c r="AB285" s="139" t="s">
        <v>173</v>
      </c>
      <c r="AC285" s="139" t="s">
        <v>173</v>
      </c>
      <c r="AD285" s="139" t="s">
        <v>173</v>
      </c>
      <c r="AE285" s="139" t="s">
        <v>173</v>
      </c>
      <c r="AF285" s="139" t="s">
        <v>173</v>
      </c>
      <c r="AG285" s="139" t="s">
        <v>173</v>
      </c>
    </row>
    <row r="286" spans="1:33" s="22" customFormat="1" ht="31.5">
      <c r="A286" s="26">
        <v>302780</v>
      </c>
      <c r="B286" s="40" t="e">
        <f>VALUE(CONCATENATE($A$2,$C$4,C286))</f>
        <v>#N/A</v>
      </c>
      <c r="C286" s="26">
        <v>100278</v>
      </c>
      <c r="D286" s="40"/>
      <c r="E286" s="69" t="s">
        <v>19</v>
      </c>
      <c r="F286" s="30" t="s">
        <v>18</v>
      </c>
      <c r="G286" s="138">
        <v>0</v>
      </c>
      <c r="H286" s="31">
        <f t="shared" ref="H286" si="511">IFERROR(IF(G284=0,0,H284/G284/IF(H285&lt;&gt;0,H285,100)*10000),0)</f>
        <v>0</v>
      </c>
      <c r="I286" s="31">
        <f t="shared" ref="I286" si="512">IFERROR(IF(H284=0,0,I284/H284/IF(I285&lt;&gt;0,I285,100)*10000),0)</f>
        <v>0</v>
      </c>
      <c r="J286" s="31">
        <f t="shared" ref="J286" si="513">IFERROR(IF(I284=0,0,J284/I284/IF(J285&lt;&gt;0,J285,100)*10000),0)</f>
        <v>0</v>
      </c>
      <c r="K286" s="31">
        <f t="shared" ref="K286" si="514">IFERROR(IF(J284=0,0,K284/J284/IF(K285&lt;&gt;0,K285,100)*10000),0)</f>
        <v>0</v>
      </c>
      <c r="L286" s="31">
        <f t="shared" ref="L286" si="515">IFERROR(IF(K284=0,0,L284/K284/IF(L285&lt;&gt;0,L285,100)*10000),0)</f>
        <v>0</v>
      </c>
      <c r="M286" s="31">
        <f t="shared" ref="M286" si="516">IFERROR(IF(L284=0,0,M284/L284/IF(M285&lt;&gt;0,M285,100)*10000),0)</f>
        <v>0</v>
      </c>
      <c r="R286" s="97"/>
      <c r="AB286" s="139">
        <v>19.827792394164078</v>
      </c>
      <c r="AC286" s="139">
        <v>44.752714113389622</v>
      </c>
      <c r="AD286" s="139">
        <v>0</v>
      </c>
      <c r="AE286" s="139">
        <v>0</v>
      </c>
      <c r="AF286" s="139">
        <v>0</v>
      </c>
      <c r="AG286" s="139">
        <v>0</v>
      </c>
    </row>
    <row r="287" spans="1:33" s="22" customFormat="1" ht="15.75">
      <c r="A287" s="26">
        <v>302790</v>
      </c>
      <c r="B287" s="91"/>
      <c r="C287" s="26">
        <v>100279</v>
      </c>
      <c r="D287" s="91"/>
      <c r="E287" s="33"/>
      <c r="F287" s="24"/>
      <c r="G287" s="34"/>
      <c r="H287" s="64"/>
      <c r="I287" s="64"/>
      <c r="J287" s="64"/>
      <c r="K287" s="64"/>
      <c r="L287" s="64"/>
      <c r="M287" s="64"/>
      <c r="R287" s="97"/>
      <c r="AB287" s="139"/>
      <c r="AC287" s="139"/>
      <c r="AD287" s="139"/>
      <c r="AE287" s="139"/>
      <c r="AF287" s="139"/>
      <c r="AG287" s="139"/>
    </row>
    <row r="288" spans="1:33" s="22" customFormat="1" ht="31.5">
      <c r="A288" s="26">
        <v>302800</v>
      </c>
      <c r="B288" s="26" t="e">
        <f>VALUE(CONCATENATE($A$2,$C$4,C288))</f>
        <v>#N/A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17">ROUND(SUM(G293,G297,G301,G305,G309,G313,G317,G321,G325,G329),1)</f>
        <v>0</v>
      </c>
      <c r="H288" s="38">
        <f t="shared" si="517"/>
        <v>0</v>
      </c>
      <c r="I288" s="38">
        <f t="shared" si="517"/>
        <v>0</v>
      </c>
      <c r="J288" s="38">
        <f t="shared" si="517"/>
        <v>0</v>
      </c>
      <c r="K288" s="38">
        <f t="shared" si="517"/>
        <v>0</v>
      </c>
      <c r="L288" s="38">
        <f t="shared" si="517"/>
        <v>0</v>
      </c>
      <c r="M288" s="38">
        <f t="shared" si="517"/>
        <v>0</v>
      </c>
      <c r="R288" s="97"/>
      <c r="AB288" s="139">
        <v>468.5</v>
      </c>
      <c r="AC288" s="139">
        <v>304.10000000000002</v>
      </c>
      <c r="AD288" s="139">
        <v>323.10000000000002</v>
      </c>
      <c r="AE288" s="139">
        <v>250</v>
      </c>
      <c r="AF288" s="139">
        <v>270</v>
      </c>
      <c r="AG288" s="139">
        <v>290</v>
      </c>
    </row>
    <row r="289" spans="1:33" s="22" customFormat="1" ht="31.5" customHeight="1">
      <c r="A289" s="26">
        <v>302810</v>
      </c>
      <c r="B289" s="26" t="e">
        <f>VALUE(CONCATENATE($A$2,$C$4,C289))</f>
        <v>#N/A</v>
      </c>
      <c r="C289" s="26">
        <v>100281</v>
      </c>
      <c r="D289" s="26"/>
      <c r="E289" s="42" t="s">
        <v>17</v>
      </c>
      <c r="F289" s="37" t="s">
        <v>18</v>
      </c>
      <c r="G289" s="144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0</v>
      </c>
      <c r="H289" s="144">
        <f t="shared" ref="H289:M289" si="518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0</v>
      </c>
      <c r="I289" s="144">
        <f t="shared" si="518"/>
        <v>0</v>
      </c>
      <c r="J289" s="144">
        <f t="shared" si="518"/>
        <v>0</v>
      </c>
      <c r="K289" s="144">
        <f t="shared" si="518"/>
        <v>0</v>
      </c>
      <c r="L289" s="144">
        <f t="shared" si="518"/>
        <v>0</v>
      </c>
      <c r="M289" s="144">
        <f t="shared" si="518"/>
        <v>0</v>
      </c>
      <c r="R289" s="158" t="s">
        <v>128</v>
      </c>
      <c r="S289" s="158"/>
      <c r="T289" s="158"/>
      <c r="U289" s="158"/>
      <c r="V289" s="158"/>
      <c r="W289" s="158"/>
      <c r="X289" s="158"/>
      <c r="Y289" s="158"/>
      <c r="Z289" s="158"/>
      <c r="AA289" s="137"/>
      <c r="AB289" s="139">
        <v>106.46589114194236</v>
      </c>
      <c r="AC289" s="139">
        <v>106.13737600563148</v>
      </c>
      <c r="AD289" s="139">
        <v>100.85218486720245</v>
      </c>
      <c r="AE289" s="139">
        <v>104.8698946894623</v>
      </c>
      <c r="AF289" s="139">
        <v>104.06072152172507</v>
      </c>
      <c r="AG289" s="139">
        <v>103.95764803374749</v>
      </c>
    </row>
    <row r="290" spans="1:33" s="22" customFormat="1" ht="31.5">
      <c r="A290" s="26">
        <v>302820</v>
      </c>
      <c r="B290" s="40" t="e">
        <f>VALUE(CONCATENATE($A$2,$C$4,C290))</f>
        <v>#N/A</v>
      </c>
      <c r="C290" s="26">
        <v>100282</v>
      </c>
      <c r="D290" s="40"/>
      <c r="E290" s="71" t="s">
        <v>19</v>
      </c>
      <c r="F290" s="65" t="s">
        <v>18</v>
      </c>
      <c r="G290" s="138">
        <v>0</v>
      </c>
      <c r="H290" s="31">
        <f t="shared" ref="H290" si="519">IFERROR(IF(G288=0,0,H288/G288/IF(H289&lt;&gt;0,H289,100)*10000),0)</f>
        <v>0</v>
      </c>
      <c r="I290" s="31">
        <f t="shared" ref="I290" si="520">IFERROR(IF(H288=0,0,I288/H288/IF(I289&lt;&gt;0,I289,100)*10000),0)</f>
        <v>0</v>
      </c>
      <c r="J290" s="31">
        <f t="shared" ref="J290" si="521">IFERROR(IF(I288=0,0,J288/I288/IF(J289&lt;&gt;0,J289,100)*10000),0)</f>
        <v>0</v>
      </c>
      <c r="K290" s="31">
        <f t="shared" ref="K290" si="522">IFERROR(IF(J288=0,0,K288/J288/IF(K289&lt;&gt;0,K289,100)*10000),0)</f>
        <v>0</v>
      </c>
      <c r="L290" s="31">
        <f t="shared" ref="L290" si="523">IFERROR(IF(K288=0,0,L288/K288/IF(L289&lt;&gt;0,L289,100)*10000),0)</f>
        <v>0</v>
      </c>
      <c r="M290" s="31">
        <f t="shared" ref="M290" si="524">IFERROR(IF(L288=0,0,M288/L288/IF(M289&lt;&gt;0,M289,100)*10000),0)</f>
        <v>0</v>
      </c>
      <c r="R290" s="97"/>
      <c r="AB290" s="139">
        <v>109.27415882218358</v>
      </c>
      <c r="AC290" s="139">
        <v>61.155916412075612</v>
      </c>
      <c r="AD290" s="139">
        <v>105.35016657786566</v>
      </c>
      <c r="AE290" s="139">
        <v>73.782305011330934</v>
      </c>
      <c r="AF290" s="139">
        <v>103.78555752897843</v>
      </c>
      <c r="AG290" s="139">
        <v>103.31842768560908</v>
      </c>
    </row>
    <row r="291" spans="1:33" s="22" customFormat="1" ht="94.5">
      <c r="A291" s="26">
        <v>302830</v>
      </c>
      <c r="B291" s="90"/>
      <c r="C291" s="26">
        <v>100283</v>
      </c>
      <c r="D291" s="90"/>
      <c r="E291" s="80" t="s">
        <v>150</v>
      </c>
      <c r="F291" s="37"/>
      <c r="G291" s="106">
        <f t="shared" ref="G291:M291" si="525">ROUND(G288-(SUM(G293,G297,G301,G305,G309,G313,G317,G321,G325,G329)),1)</f>
        <v>0</v>
      </c>
      <c r="H291" s="106">
        <f t="shared" si="525"/>
        <v>0</v>
      </c>
      <c r="I291" s="106">
        <f t="shared" si="525"/>
        <v>0</v>
      </c>
      <c r="J291" s="106">
        <f t="shared" si="525"/>
        <v>0</v>
      </c>
      <c r="K291" s="106">
        <f t="shared" si="525"/>
        <v>0</v>
      </c>
      <c r="L291" s="106">
        <f t="shared" si="525"/>
        <v>0</v>
      </c>
      <c r="M291" s="106">
        <f t="shared" si="525"/>
        <v>0</v>
      </c>
      <c r="R291" s="108" t="s">
        <v>151</v>
      </c>
      <c r="AB291" s="139"/>
      <c r="AC291" s="139"/>
      <c r="AD291" s="139"/>
      <c r="AE291" s="139"/>
      <c r="AF291" s="139"/>
      <c r="AG291" s="139"/>
    </row>
    <row r="292" spans="1:33" s="22" customFormat="1" ht="15.75">
      <c r="A292" s="26">
        <v>302840</v>
      </c>
      <c r="B292" s="91"/>
      <c r="C292" s="26">
        <v>100284</v>
      </c>
      <c r="D292" s="91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97"/>
      <c r="AB292" s="139"/>
      <c r="AC292" s="139"/>
      <c r="AD292" s="139"/>
      <c r="AE292" s="139"/>
      <c r="AF292" s="139"/>
      <c r="AG292" s="139"/>
    </row>
    <row r="293" spans="1:33" s="22" customFormat="1" ht="15.75">
      <c r="A293" s="26">
        <v>302850</v>
      </c>
      <c r="B293" s="26" t="e">
        <f>VALUE(CONCATENATE($A$2,$C$4,C293))</f>
        <v>#N/A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G294" si="526">IF(AB293="","",AB293)</f>
        <v/>
      </c>
      <c r="H293" s="39"/>
      <c r="I293" s="39" t="str">
        <f t="shared" ref="I293:I294" si="527">IF(AD293="","",AD293)</f>
        <v/>
      </c>
      <c r="J293" s="39" t="str">
        <f t="shared" ref="J293" si="528">IF(AE293="","",AE293)</f>
        <v/>
      </c>
      <c r="K293" s="39" t="str">
        <f t="shared" ref="K293" si="529">IF(AF293="","",AF293)</f>
        <v/>
      </c>
      <c r="L293" s="39" t="str">
        <f t="shared" ref="L293" si="530">IF(AG293="","",AG293)</f>
        <v/>
      </c>
      <c r="M293" s="39"/>
      <c r="R293" s="97"/>
      <c r="AB293" s="139" t="s">
        <v>173</v>
      </c>
      <c r="AC293" s="139">
        <v>10</v>
      </c>
      <c r="AD293" s="139" t="s">
        <v>173</v>
      </c>
      <c r="AE293" s="139" t="s">
        <v>173</v>
      </c>
      <c r="AF293" s="139" t="s">
        <v>173</v>
      </c>
      <c r="AG293" s="139" t="s">
        <v>173</v>
      </c>
    </row>
    <row r="294" spans="1:33" s="22" customFormat="1" ht="31.5">
      <c r="A294" s="26">
        <v>302860</v>
      </c>
      <c r="B294" s="26" t="e">
        <f>VALUE(CONCATENATE($A$2,$C$4,C294))</f>
        <v>#N/A</v>
      </c>
      <c r="C294" s="26">
        <v>100286</v>
      </c>
      <c r="D294" s="26"/>
      <c r="E294" s="42" t="s">
        <v>17</v>
      </c>
      <c r="F294" s="37" t="s">
        <v>18</v>
      </c>
      <c r="G294" s="142">
        <f t="shared" si="526"/>
        <v>117.9</v>
      </c>
      <c r="H294" s="142">
        <f t="shared" ref="H294" si="531">IF(AC294="","",AC294)</f>
        <v>112.84</v>
      </c>
      <c r="I294" s="142">
        <f t="shared" si="527"/>
        <v>89.93395959260873</v>
      </c>
      <c r="J294" s="142">
        <f>J394</f>
        <v>111.6</v>
      </c>
      <c r="K294" s="142">
        <f t="shared" ref="K294:M294" si="532">K394</f>
        <v>104.8</v>
      </c>
      <c r="L294" s="142">
        <f t="shared" si="532"/>
        <v>102.6</v>
      </c>
      <c r="M294" s="142">
        <f t="shared" si="532"/>
        <v>102.5</v>
      </c>
      <c r="R294" s="97"/>
      <c r="AB294" s="139">
        <v>117.9</v>
      </c>
      <c r="AC294" s="139">
        <v>112.84</v>
      </c>
      <c r="AD294" s="139">
        <v>89.93395959260873</v>
      </c>
      <c r="AE294" s="139">
        <v>104.10685371298288</v>
      </c>
      <c r="AF294" s="139">
        <v>103.06</v>
      </c>
      <c r="AG294" s="139">
        <v>103.09</v>
      </c>
    </row>
    <row r="295" spans="1:33" s="22" customFormat="1" ht="31.5">
      <c r="A295" s="26">
        <v>302870</v>
      </c>
      <c r="B295" s="40" t="e">
        <f>VALUE(CONCATENATE($A$2,$C$4,C295))</f>
        <v>#N/A</v>
      </c>
      <c r="C295" s="26">
        <v>100287</v>
      </c>
      <c r="D295" s="40"/>
      <c r="E295" s="71" t="s">
        <v>19</v>
      </c>
      <c r="F295" s="65" t="s">
        <v>18</v>
      </c>
      <c r="G295" s="138">
        <f t="shared" ref="G295" si="533">IF(AB295="","",AB295)</f>
        <v>0</v>
      </c>
      <c r="H295" s="31">
        <f t="shared" ref="H295" si="534">IFERROR(IF(G293=0,0,H293/G293/IF(H294&lt;&gt;0,H294,100)*10000),0)</f>
        <v>0</v>
      </c>
      <c r="I295" s="31">
        <f t="shared" ref="I295" si="535">IFERROR(IF(H293=0,0,I293/H293/IF(I294&lt;&gt;0,I294,100)*10000),0)</f>
        <v>0</v>
      </c>
      <c r="J295" s="31">
        <f t="shared" ref="J295" si="536">IFERROR(IF(I293=0,0,J293/I293/IF(J294&lt;&gt;0,J294,100)*10000),0)</f>
        <v>0</v>
      </c>
      <c r="K295" s="31">
        <f t="shared" ref="K295" si="537">IFERROR(IF(J293=0,0,K293/J293/IF(K294&lt;&gt;0,K294,100)*10000),0)</f>
        <v>0</v>
      </c>
      <c r="L295" s="31">
        <f t="shared" ref="L295" si="538">IFERROR(IF(K293=0,0,L293/K293/IF(L294&lt;&gt;0,L294,100)*10000),0)</f>
        <v>0</v>
      </c>
      <c r="M295" s="31">
        <f t="shared" ref="M295" si="539">IFERROR(IF(L293=0,0,M293/L293/IF(M294&lt;&gt;0,M294,100)*10000),0)</f>
        <v>0</v>
      </c>
      <c r="R295" s="97"/>
      <c r="AB295" s="139">
        <v>0</v>
      </c>
      <c r="AC295" s="139">
        <v>0</v>
      </c>
      <c r="AD295" s="139">
        <v>0</v>
      </c>
      <c r="AE295" s="139">
        <v>0</v>
      </c>
      <c r="AF295" s="139">
        <v>0</v>
      </c>
      <c r="AG295" s="139">
        <v>0</v>
      </c>
    </row>
    <row r="296" spans="1:33" s="22" customFormat="1" ht="15.75">
      <c r="A296" s="26">
        <v>302880</v>
      </c>
      <c r="B296" s="91"/>
      <c r="C296" s="26">
        <v>100288</v>
      </c>
      <c r="D296" s="91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97"/>
      <c r="AB296" s="139"/>
      <c r="AC296" s="139"/>
      <c r="AD296" s="139"/>
      <c r="AE296" s="139"/>
      <c r="AF296" s="139"/>
      <c r="AG296" s="139"/>
    </row>
    <row r="297" spans="1:33" s="22" customFormat="1" ht="15.75">
      <c r="A297" s="26">
        <v>302890</v>
      </c>
      <c r="B297" s="26" t="e">
        <f>VALUE(CONCATENATE($A$2,$C$4,C297))</f>
        <v>#N/A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97"/>
      <c r="AB297" s="139">
        <v>199.5</v>
      </c>
      <c r="AC297" s="139">
        <v>86.8</v>
      </c>
      <c r="AD297" s="139">
        <v>204.9</v>
      </c>
      <c r="AE297" s="139">
        <v>200</v>
      </c>
      <c r="AF297" s="139">
        <v>220</v>
      </c>
      <c r="AG297" s="139">
        <v>240</v>
      </c>
    </row>
    <row r="298" spans="1:33" s="22" customFormat="1" ht="31.5">
      <c r="A298" s="26">
        <v>302900</v>
      </c>
      <c r="B298" s="26" t="e">
        <f>VALUE(CONCATENATE($A$2,$C$4,C298))</f>
        <v>#N/A</v>
      </c>
      <c r="C298" s="26">
        <v>100290</v>
      </c>
      <c r="D298" s="26"/>
      <c r="E298" s="42" t="s">
        <v>17</v>
      </c>
      <c r="F298" s="37" t="s">
        <v>18</v>
      </c>
      <c r="G298" s="142">
        <f t="shared" ref="G298" si="540">IF(AB298="","",AB298)</f>
        <v>110.8</v>
      </c>
      <c r="H298" s="142">
        <f t="shared" ref="H298" si="541">IF(AC298="","",AC298)</f>
        <v>106.91236116421798</v>
      </c>
      <c r="I298" s="142">
        <f t="shared" ref="I298" si="542">IF(AD298="","",AD298)</f>
        <v>100.55585445464337</v>
      </c>
      <c r="J298" s="142">
        <f>J395</f>
        <v>109.5</v>
      </c>
      <c r="K298" s="142">
        <f t="shared" ref="K298:M298" si="543">K395</f>
        <v>104.6</v>
      </c>
      <c r="L298" s="142">
        <f t="shared" si="543"/>
        <v>103.8</v>
      </c>
      <c r="M298" s="142">
        <f t="shared" si="543"/>
        <v>103.6</v>
      </c>
      <c r="R298" s="97"/>
      <c r="AB298" s="139">
        <v>110.8</v>
      </c>
      <c r="AC298" s="139">
        <v>106.91236116421798</v>
      </c>
      <c r="AD298" s="139">
        <v>100.55585445464337</v>
      </c>
      <c r="AE298" s="139">
        <v>104.94259510280261</v>
      </c>
      <c r="AF298" s="139">
        <v>104.03729141898179</v>
      </c>
      <c r="AG298" s="139">
        <v>103.9183522000594</v>
      </c>
    </row>
    <row r="299" spans="1:33" s="22" customFormat="1" ht="31.5">
      <c r="A299" s="26">
        <v>302910</v>
      </c>
      <c r="B299" s="40" t="e">
        <f>VALUE(CONCATENATE($A$2,$C$4,C299))</f>
        <v>#N/A</v>
      </c>
      <c r="C299" s="26">
        <v>100291</v>
      </c>
      <c r="D299" s="40"/>
      <c r="E299" s="71" t="s">
        <v>19</v>
      </c>
      <c r="F299" s="65" t="s">
        <v>18</v>
      </c>
      <c r="G299" s="138">
        <f t="shared" ref="G299" si="544">IF(AB299="","",AB299)</f>
        <v>0</v>
      </c>
      <c r="H299" s="31">
        <f t="shared" ref="H299:M299" si="545">IFERROR(IF(G297=0,0,H297/G297/IF(H298&lt;&gt;0,H298,100)*10000),0)</f>
        <v>0</v>
      </c>
      <c r="I299" s="31">
        <f t="shared" si="545"/>
        <v>0</v>
      </c>
      <c r="J299" s="31">
        <f t="shared" si="545"/>
        <v>0</v>
      </c>
      <c r="K299" s="31">
        <f t="shared" si="545"/>
        <v>0</v>
      </c>
      <c r="L299" s="31">
        <f t="shared" si="545"/>
        <v>0</v>
      </c>
      <c r="M299" s="31">
        <f t="shared" si="545"/>
        <v>0</v>
      </c>
      <c r="R299" s="97"/>
      <c r="AB299" s="139">
        <v>0</v>
      </c>
      <c r="AC299" s="139">
        <v>40.695735699817568</v>
      </c>
      <c r="AD299" s="139">
        <v>234.75501164437753</v>
      </c>
      <c r="AE299" s="139">
        <v>93.011412058433237</v>
      </c>
      <c r="AF299" s="139">
        <v>105.73131854904318</v>
      </c>
      <c r="AG299" s="139">
        <v>104.97752012165444</v>
      </c>
    </row>
    <row r="300" spans="1:33" s="22" customFormat="1" ht="47.25">
      <c r="A300" s="26">
        <v>302920</v>
      </c>
      <c r="B300" s="91"/>
      <c r="C300" s="26">
        <v>100292</v>
      </c>
      <c r="D300" s="91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97"/>
      <c r="AB300" s="139"/>
      <c r="AC300" s="139"/>
      <c r="AD300" s="139"/>
      <c r="AE300" s="139"/>
      <c r="AF300" s="139"/>
      <c r="AG300" s="139"/>
    </row>
    <row r="301" spans="1:33" s="22" customFormat="1" ht="15.75">
      <c r="A301" s="26">
        <v>302930</v>
      </c>
      <c r="B301" s="26" t="e">
        <f>VALUE(CONCATENATE($A$2,$C$4,C301))</f>
        <v>#N/A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46">IF(AB301="","",AB301)</f>
        <v/>
      </c>
      <c r="H301" s="39" t="str">
        <f t="shared" ref="H301:H302" si="547">IF(AC301="","",AC301)</f>
        <v/>
      </c>
      <c r="I301" s="39" t="str">
        <f t="shared" ref="I301:I302" si="548">IF(AD301="","",AD301)</f>
        <v/>
      </c>
      <c r="J301" s="39" t="str">
        <f t="shared" ref="J301" si="549">IF(AE301="","",AE301)</f>
        <v/>
      </c>
      <c r="K301" s="39" t="str">
        <f t="shared" ref="K301" si="550">IF(AF301="","",AF301)</f>
        <v/>
      </c>
      <c r="L301" s="39" t="str">
        <f t="shared" ref="L301" si="551">IF(AG301="","",AG301)</f>
        <v/>
      </c>
      <c r="M301" s="39"/>
      <c r="R301" s="97"/>
      <c r="AB301" s="139" t="s">
        <v>173</v>
      </c>
      <c r="AC301" s="139" t="s">
        <v>173</v>
      </c>
      <c r="AD301" s="139" t="s">
        <v>173</v>
      </c>
      <c r="AE301" s="139" t="s">
        <v>173</v>
      </c>
      <c r="AF301" s="139" t="s">
        <v>173</v>
      </c>
      <c r="AG301" s="139" t="s">
        <v>173</v>
      </c>
    </row>
    <row r="302" spans="1:33" s="22" customFormat="1" ht="31.5">
      <c r="A302" s="26">
        <v>302940</v>
      </c>
      <c r="B302" s="26" t="e">
        <f>VALUE(CONCATENATE($A$2,$C$4,C302))</f>
        <v>#N/A</v>
      </c>
      <c r="C302" s="26">
        <v>100294</v>
      </c>
      <c r="D302" s="26"/>
      <c r="E302" s="42" t="s">
        <v>17</v>
      </c>
      <c r="F302" s="37" t="s">
        <v>18</v>
      </c>
      <c r="G302" s="142">
        <f t="shared" si="546"/>
        <v>104</v>
      </c>
      <c r="H302" s="142">
        <f t="shared" si="547"/>
        <v>104.40067609597537</v>
      </c>
      <c r="I302" s="142">
        <f t="shared" si="548"/>
        <v>106.83599862999972</v>
      </c>
      <c r="J302" s="142">
        <f>J396</f>
        <v>105.8</v>
      </c>
      <c r="K302" s="142">
        <f t="shared" ref="K302:M302" si="552">K396</f>
        <v>105.5</v>
      </c>
      <c r="L302" s="142">
        <f t="shared" si="552"/>
        <v>103.7</v>
      </c>
      <c r="M302" s="142">
        <f t="shared" si="552"/>
        <v>103.8</v>
      </c>
      <c r="R302" s="97"/>
      <c r="AB302" s="139">
        <v>104</v>
      </c>
      <c r="AC302" s="139">
        <v>104.40067609597537</v>
      </c>
      <c r="AD302" s="139">
        <v>106.83599862999972</v>
      </c>
      <c r="AE302" s="139">
        <v>104.26002392379456</v>
      </c>
      <c r="AF302" s="139">
        <v>104.31477213948949</v>
      </c>
      <c r="AG302" s="139">
        <v>104.16761168148274</v>
      </c>
    </row>
    <row r="303" spans="1:33" s="22" customFormat="1" ht="31.5">
      <c r="A303" s="26">
        <v>302950</v>
      </c>
      <c r="B303" s="40" t="e">
        <f>VALUE(CONCATENATE($A$2,$C$4,C303))</f>
        <v>#N/A</v>
      </c>
      <c r="C303" s="26">
        <v>100295</v>
      </c>
      <c r="D303" s="40"/>
      <c r="E303" s="71" t="s">
        <v>19</v>
      </c>
      <c r="F303" s="65" t="s">
        <v>18</v>
      </c>
      <c r="G303" s="138">
        <f t="shared" ref="G303" si="553">IF(AB303="","",AB303)</f>
        <v>0</v>
      </c>
      <c r="H303" s="31">
        <f t="shared" ref="H303:M303" si="554">IFERROR(IF(G301=0,0,H301/G301/IF(H302&lt;&gt;0,H302,100)*10000),0)</f>
        <v>0</v>
      </c>
      <c r="I303" s="31">
        <f t="shared" si="554"/>
        <v>0</v>
      </c>
      <c r="J303" s="31">
        <f t="shared" si="554"/>
        <v>0</v>
      </c>
      <c r="K303" s="31">
        <f t="shared" si="554"/>
        <v>0</v>
      </c>
      <c r="L303" s="31">
        <f t="shared" si="554"/>
        <v>0</v>
      </c>
      <c r="M303" s="31">
        <f t="shared" si="554"/>
        <v>0</v>
      </c>
      <c r="R303" s="97"/>
      <c r="AB303" s="139">
        <v>0</v>
      </c>
      <c r="AC303" s="139">
        <v>0</v>
      </c>
      <c r="AD303" s="139">
        <v>0</v>
      </c>
      <c r="AE303" s="139">
        <v>0</v>
      </c>
      <c r="AF303" s="139">
        <v>0</v>
      </c>
      <c r="AG303" s="139">
        <v>0</v>
      </c>
    </row>
    <row r="304" spans="1:33" s="22" customFormat="1" ht="15.75">
      <c r="A304" s="26">
        <v>302960</v>
      </c>
      <c r="B304" s="91"/>
      <c r="C304" s="26">
        <v>100296</v>
      </c>
      <c r="D304" s="91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97"/>
      <c r="AB304" s="139"/>
      <c r="AC304" s="139"/>
      <c r="AD304" s="139"/>
      <c r="AE304" s="139"/>
      <c r="AF304" s="139"/>
      <c r="AG304" s="139"/>
    </row>
    <row r="305" spans="1:33" s="22" customFormat="1" ht="15.75">
      <c r="A305" s="26">
        <v>302970</v>
      </c>
      <c r="B305" s="26" t="e">
        <f>VALUE(CONCATENATE($A$2,$C$4,C305))</f>
        <v>#N/A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55">IF(AB305="","",AB305)</f>
        <v/>
      </c>
      <c r="H305" s="39" t="str">
        <f t="shared" ref="H305:H306" si="556">IF(AC305="","",AC305)</f>
        <v/>
      </c>
      <c r="I305" s="39" t="str">
        <f t="shared" ref="I305:I306" si="557">IF(AD305="","",AD305)</f>
        <v/>
      </c>
      <c r="J305" s="39" t="str">
        <f t="shared" ref="J305" si="558">IF(AE305="","",AE305)</f>
        <v/>
      </c>
      <c r="K305" s="39" t="str">
        <f t="shared" ref="K305" si="559">IF(AF305="","",AF305)</f>
        <v/>
      </c>
      <c r="L305" s="39" t="str">
        <f t="shared" ref="L305" si="560">IF(AG305="","",AG305)</f>
        <v/>
      </c>
      <c r="M305" s="39"/>
      <c r="R305" s="97"/>
      <c r="AB305" s="139" t="s">
        <v>173</v>
      </c>
      <c r="AC305" s="139" t="s">
        <v>173</v>
      </c>
      <c r="AD305" s="139" t="s">
        <v>173</v>
      </c>
      <c r="AE305" s="139" t="s">
        <v>173</v>
      </c>
      <c r="AF305" s="139" t="s">
        <v>173</v>
      </c>
      <c r="AG305" s="139" t="s">
        <v>173</v>
      </c>
    </row>
    <row r="306" spans="1:33" s="22" customFormat="1" ht="31.5">
      <c r="A306" s="26">
        <v>302980</v>
      </c>
      <c r="B306" s="26" t="e">
        <f>VALUE(CONCATENATE($A$2,$C$4,C306))</f>
        <v>#N/A</v>
      </c>
      <c r="C306" s="26">
        <v>100298</v>
      </c>
      <c r="D306" s="26"/>
      <c r="E306" s="42" t="s">
        <v>17</v>
      </c>
      <c r="F306" s="37" t="s">
        <v>18</v>
      </c>
      <c r="G306" s="142">
        <f t="shared" si="555"/>
        <v>103.6</v>
      </c>
      <c r="H306" s="142">
        <f t="shared" si="556"/>
        <v>110.77354404069695</v>
      </c>
      <c r="I306" s="142">
        <f t="shared" si="557"/>
        <v>104.32869648247862</v>
      </c>
      <c r="J306" s="142">
        <f>J400</f>
        <v>106.4</v>
      </c>
      <c r="K306" s="142">
        <f t="shared" ref="K306:M306" si="561">K400</f>
        <v>105.6</v>
      </c>
      <c r="L306" s="142">
        <f t="shared" si="561"/>
        <v>105.3</v>
      </c>
      <c r="M306" s="142">
        <f t="shared" si="561"/>
        <v>104.5</v>
      </c>
      <c r="R306" s="97"/>
      <c r="AB306" s="139">
        <v>103.6</v>
      </c>
      <c r="AC306" s="139">
        <v>110.77354404069695</v>
      </c>
      <c r="AD306" s="139">
        <v>104.32869648247862</v>
      </c>
      <c r="AE306" s="139">
        <v>104.70162305836628</v>
      </c>
      <c r="AF306" s="139">
        <v>104.33977798697684</v>
      </c>
      <c r="AG306" s="139">
        <v>103.71047518488461</v>
      </c>
    </row>
    <row r="307" spans="1:33" s="22" customFormat="1" ht="31.5">
      <c r="A307" s="26">
        <v>302990</v>
      </c>
      <c r="B307" s="40" t="e">
        <f>VALUE(CONCATENATE($A$2,$C$4,C307))</f>
        <v>#N/A</v>
      </c>
      <c r="C307" s="26">
        <v>100299</v>
      </c>
      <c r="D307" s="40"/>
      <c r="E307" s="71" t="s">
        <v>113</v>
      </c>
      <c r="F307" s="65" t="s">
        <v>18</v>
      </c>
      <c r="G307" s="138">
        <f t="shared" ref="G307" si="562">IF(AB307="","",AB307)</f>
        <v>0</v>
      </c>
      <c r="H307" s="31">
        <f t="shared" ref="H307:M307" si="563">IFERROR(IF(G305=0,0,H305/G305/IF(H306&lt;&gt;0,H306,100)*10000),0)</f>
        <v>0</v>
      </c>
      <c r="I307" s="31">
        <f t="shared" si="563"/>
        <v>0</v>
      </c>
      <c r="J307" s="31">
        <f t="shared" si="563"/>
        <v>0</v>
      </c>
      <c r="K307" s="31">
        <f t="shared" si="563"/>
        <v>0</v>
      </c>
      <c r="L307" s="31">
        <f t="shared" si="563"/>
        <v>0</v>
      </c>
      <c r="M307" s="31">
        <f t="shared" si="563"/>
        <v>0</v>
      </c>
      <c r="R307" s="97"/>
      <c r="AB307" s="139">
        <v>0</v>
      </c>
      <c r="AC307" s="139">
        <v>0</v>
      </c>
      <c r="AD307" s="139">
        <v>0</v>
      </c>
      <c r="AE307" s="139">
        <v>0</v>
      </c>
      <c r="AF307" s="139">
        <v>0</v>
      </c>
      <c r="AG307" s="139">
        <v>0</v>
      </c>
    </row>
    <row r="308" spans="1:33" s="22" customFormat="1" ht="31.5">
      <c r="A308" s="26">
        <v>303000</v>
      </c>
      <c r="B308" s="91"/>
      <c r="C308" s="26">
        <v>100300</v>
      </c>
      <c r="D308" s="91"/>
      <c r="E308" s="60" t="s">
        <v>113</v>
      </c>
      <c r="F308" s="37"/>
      <c r="G308" s="34"/>
      <c r="H308" s="35"/>
      <c r="I308" s="35"/>
      <c r="J308" s="35"/>
      <c r="K308" s="35"/>
      <c r="L308" s="35"/>
      <c r="M308" s="35"/>
      <c r="R308" s="97"/>
      <c r="AB308" s="139"/>
      <c r="AC308" s="139"/>
      <c r="AD308" s="139"/>
      <c r="AE308" s="139"/>
      <c r="AF308" s="139"/>
      <c r="AG308" s="139"/>
    </row>
    <row r="309" spans="1:33" s="22" customFormat="1" ht="15.75">
      <c r="A309" s="26">
        <v>303010</v>
      </c>
      <c r="B309" s="26" t="e">
        <f>VALUE(CONCATENATE($A$2,$C$4,C309))</f>
        <v>#N/A</v>
      </c>
      <c r="C309" s="26">
        <v>100301</v>
      </c>
      <c r="D309" s="26"/>
      <c r="E309" s="42" t="s">
        <v>15</v>
      </c>
      <c r="F309" s="37" t="s">
        <v>14</v>
      </c>
      <c r="G309" s="39"/>
      <c r="H309" s="39"/>
      <c r="I309" s="39"/>
      <c r="J309" s="39"/>
      <c r="K309" s="39"/>
      <c r="L309" s="39"/>
      <c r="M309" s="39"/>
      <c r="R309" s="97"/>
      <c r="AB309" s="139">
        <v>186.1</v>
      </c>
      <c r="AC309" s="139">
        <v>131.69999999999999</v>
      </c>
      <c r="AD309" s="139">
        <v>118.2</v>
      </c>
      <c r="AE309" s="139">
        <v>50</v>
      </c>
      <c r="AF309" s="139">
        <v>50</v>
      </c>
      <c r="AG309" s="139">
        <v>50</v>
      </c>
    </row>
    <row r="310" spans="1:33" s="22" customFormat="1" ht="31.5">
      <c r="A310" s="26">
        <v>303020</v>
      </c>
      <c r="B310" s="26" t="e">
        <f>VALUE(CONCATENATE($A$2,$C$4,C310))</f>
        <v>#N/A</v>
      </c>
      <c r="C310" s="26">
        <v>100302</v>
      </c>
      <c r="D310" s="26"/>
      <c r="E310" s="42" t="s">
        <v>17</v>
      </c>
      <c r="F310" s="37" t="s">
        <v>18</v>
      </c>
      <c r="G310" s="142">
        <f t="shared" ref="G310" si="564">IF(AB310="","",AB310)</f>
        <v>104.7</v>
      </c>
      <c r="H310" s="142">
        <f t="shared" ref="H310" si="565">IF(AC310="","",AC310)</f>
        <v>104.16805690401223</v>
      </c>
      <c r="I310" s="142">
        <f t="shared" ref="I310" si="566">IF(AD310="","",AD310)</f>
        <v>101.36587438948129</v>
      </c>
      <c r="J310" s="142">
        <f>J399</f>
        <v>109.1</v>
      </c>
      <c r="K310" s="142">
        <f t="shared" ref="K310:M310" si="567">K399</f>
        <v>104.8</v>
      </c>
      <c r="L310" s="142">
        <f t="shared" si="567"/>
        <v>103.9</v>
      </c>
      <c r="M310" s="142">
        <f t="shared" si="567"/>
        <v>103.8</v>
      </c>
      <c r="R310" s="97"/>
      <c r="AB310" s="139">
        <v>104.7</v>
      </c>
      <c r="AC310" s="139">
        <v>104.16805690401223</v>
      </c>
      <c r="AD310" s="139">
        <v>101.36587438948129</v>
      </c>
      <c r="AE310" s="139">
        <v>104.579093036101</v>
      </c>
      <c r="AF310" s="139">
        <v>104.16381397379553</v>
      </c>
      <c r="AG310" s="139">
        <v>104.14626803545032</v>
      </c>
    </row>
    <row r="311" spans="1:33" s="22" customFormat="1" ht="31.5">
      <c r="A311" s="26">
        <v>303030</v>
      </c>
      <c r="B311" s="40" t="e">
        <f>VALUE(CONCATENATE($A$2,$C$4,C311))</f>
        <v>#N/A</v>
      </c>
      <c r="C311" s="26">
        <v>100303</v>
      </c>
      <c r="D311" s="40"/>
      <c r="E311" s="71" t="s">
        <v>19</v>
      </c>
      <c r="F311" s="65" t="s">
        <v>18</v>
      </c>
      <c r="G311" s="138">
        <f t="shared" ref="G311" si="568">IF(AB311="","",AB311)</f>
        <v>0</v>
      </c>
      <c r="H311" s="31">
        <f t="shared" ref="H311:M311" si="569">IFERROR(IF(G309=0,0,H309/G309/IF(H310&lt;&gt;0,H310,100)*10000),0)</f>
        <v>0</v>
      </c>
      <c r="I311" s="31">
        <f t="shared" si="569"/>
        <v>0</v>
      </c>
      <c r="J311" s="31">
        <f t="shared" si="569"/>
        <v>0</v>
      </c>
      <c r="K311" s="31">
        <f t="shared" si="569"/>
        <v>0</v>
      </c>
      <c r="L311" s="31">
        <f t="shared" si="569"/>
        <v>0</v>
      </c>
      <c r="M311" s="31">
        <f t="shared" si="569"/>
        <v>0</v>
      </c>
      <c r="R311" s="97"/>
      <c r="AB311" s="139">
        <v>0</v>
      </c>
      <c r="AC311" s="139">
        <v>67.936761217536088</v>
      </c>
      <c r="AD311" s="139">
        <v>88.540084189547812</v>
      </c>
      <c r="AE311" s="139">
        <v>40.448987656224595</v>
      </c>
      <c r="AF311" s="139">
        <v>96.002629113750558</v>
      </c>
      <c r="AG311" s="139">
        <v>96.018803060673307</v>
      </c>
    </row>
    <row r="312" spans="1:33" s="22" customFormat="1" ht="15.75">
      <c r="A312" s="26">
        <v>303040</v>
      </c>
      <c r="B312" s="91"/>
      <c r="C312" s="26">
        <v>100304</v>
      </c>
      <c r="D312" s="91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97"/>
      <c r="AB312" s="139"/>
      <c r="AC312" s="139"/>
      <c r="AD312" s="139"/>
      <c r="AE312" s="139"/>
      <c r="AF312" s="139"/>
      <c r="AG312" s="139"/>
    </row>
    <row r="313" spans="1:33" s="22" customFormat="1" ht="15.75">
      <c r="A313" s="26">
        <v>303050</v>
      </c>
      <c r="B313" s="26" t="e">
        <f>VALUE(CONCATENATE($A$2,$C$4,C313))</f>
        <v>#N/A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570">IF(AB313="","",AB313)</f>
        <v/>
      </c>
      <c r="H313" s="39" t="str">
        <f t="shared" ref="H313:H314" si="571">IF(AC313="","",AC313)</f>
        <v/>
      </c>
      <c r="I313" s="39" t="str">
        <f t="shared" ref="I313:I314" si="572">IF(AD313="","",AD313)</f>
        <v/>
      </c>
      <c r="J313" s="39" t="str">
        <f t="shared" ref="J313" si="573">IF(AE313="","",AE313)</f>
        <v/>
      </c>
      <c r="K313" s="39" t="str">
        <f t="shared" ref="K313" si="574">IF(AF313="","",AF313)</f>
        <v/>
      </c>
      <c r="L313" s="39" t="str">
        <f t="shared" ref="L313" si="575">IF(AG313="","",AG313)</f>
        <v/>
      </c>
      <c r="M313" s="39"/>
      <c r="R313" s="97"/>
      <c r="AB313" s="139" t="s">
        <v>173</v>
      </c>
      <c r="AC313" s="139" t="s">
        <v>173</v>
      </c>
      <c r="AD313" s="139" t="s">
        <v>173</v>
      </c>
      <c r="AE313" s="139" t="s">
        <v>173</v>
      </c>
      <c r="AF313" s="139" t="s">
        <v>173</v>
      </c>
      <c r="AG313" s="139" t="s">
        <v>173</v>
      </c>
    </row>
    <row r="314" spans="1:33" s="22" customFormat="1" ht="31.5">
      <c r="A314" s="26">
        <v>303060</v>
      </c>
      <c r="B314" s="26" t="e">
        <f>VALUE(CONCATENATE($A$2,$C$4,C314))</f>
        <v>#N/A</v>
      </c>
      <c r="C314" s="26">
        <v>100306</v>
      </c>
      <c r="D314" s="26"/>
      <c r="E314" s="42" t="s">
        <v>17</v>
      </c>
      <c r="F314" s="37" t="s">
        <v>18</v>
      </c>
      <c r="G314" s="142">
        <f t="shared" si="570"/>
        <v>104</v>
      </c>
      <c r="H314" s="142">
        <f t="shared" si="571"/>
        <v>112.94804037766082</v>
      </c>
      <c r="I314" s="142">
        <f t="shared" si="572"/>
        <v>106.22742905881735</v>
      </c>
      <c r="J314" s="142">
        <f>J402</f>
        <v>108.6</v>
      </c>
      <c r="K314" s="142">
        <f t="shared" ref="K314:L314" si="576">K402</f>
        <v>107.3</v>
      </c>
      <c r="L314" s="142">
        <f t="shared" si="576"/>
        <v>105.3</v>
      </c>
      <c r="M314" s="142">
        <f>M402</f>
        <v>104.4</v>
      </c>
      <c r="R314" s="97"/>
      <c r="AB314" s="139">
        <v>104</v>
      </c>
      <c r="AC314" s="139">
        <v>112.94804037766082</v>
      </c>
      <c r="AD314" s="139">
        <v>106.22742905881735</v>
      </c>
      <c r="AE314" s="139">
        <v>105.25239711260139</v>
      </c>
      <c r="AF314" s="139">
        <v>104.71127730349214</v>
      </c>
      <c r="AG314" s="139">
        <v>104.28815986464596</v>
      </c>
    </row>
    <row r="315" spans="1:33" s="22" customFormat="1" ht="31.5">
      <c r="A315" s="26">
        <v>303070</v>
      </c>
      <c r="B315" s="40" t="e">
        <f>VALUE(CONCATENATE($A$2,$C$4,C315))</f>
        <v>#N/A</v>
      </c>
      <c r="C315" s="26">
        <v>100307</v>
      </c>
      <c r="D315" s="40"/>
      <c r="E315" s="71" t="s">
        <v>19</v>
      </c>
      <c r="F315" s="65" t="s">
        <v>18</v>
      </c>
      <c r="G315" s="138">
        <f t="shared" ref="G315" si="577">IF(AB315="","",AB315)</f>
        <v>0</v>
      </c>
      <c r="H315" s="31">
        <f t="shared" ref="H315:M315" si="578">IFERROR(IF(G313=0,0,H313/G313/IF(H314&lt;&gt;0,H314,100)*10000),0)</f>
        <v>0</v>
      </c>
      <c r="I315" s="31">
        <f t="shared" si="578"/>
        <v>0</v>
      </c>
      <c r="J315" s="31">
        <f t="shared" si="578"/>
        <v>0</v>
      </c>
      <c r="K315" s="31">
        <f t="shared" si="578"/>
        <v>0</v>
      </c>
      <c r="L315" s="31">
        <f t="shared" si="578"/>
        <v>0</v>
      </c>
      <c r="M315" s="31">
        <f t="shared" si="578"/>
        <v>0</v>
      </c>
      <c r="R315" s="97"/>
      <c r="AB315" s="139">
        <v>0</v>
      </c>
      <c r="AC315" s="139">
        <v>0</v>
      </c>
      <c r="AD315" s="139">
        <v>0</v>
      </c>
      <c r="AE315" s="139">
        <v>0</v>
      </c>
      <c r="AF315" s="139">
        <v>0</v>
      </c>
      <c r="AG315" s="139">
        <v>0</v>
      </c>
    </row>
    <row r="316" spans="1:33" s="22" customFormat="1" ht="31.5">
      <c r="A316" s="26">
        <v>303080</v>
      </c>
      <c r="B316" s="91"/>
      <c r="C316" s="26">
        <v>100308</v>
      </c>
      <c r="D316" s="91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97"/>
      <c r="AB316" s="139"/>
      <c r="AC316" s="139"/>
      <c r="AD316" s="139"/>
      <c r="AE316" s="139"/>
      <c r="AF316" s="139"/>
      <c r="AG316" s="139"/>
    </row>
    <row r="317" spans="1:33" s="22" customFormat="1" ht="15.75">
      <c r="A317" s="26">
        <v>303090</v>
      </c>
      <c r="B317" s="26" t="e">
        <f>VALUE(CONCATENATE($A$2,$C$4,C317))</f>
        <v>#N/A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579">IF(AB317="","",AB317)</f>
        <v/>
      </c>
      <c r="H317" s="39" t="str">
        <f t="shared" ref="H317:H318" si="580">IF(AC317="","",AC317)</f>
        <v/>
      </c>
      <c r="I317" s="39" t="str">
        <f t="shared" ref="I317:I318" si="581">IF(AD317="","",AD317)</f>
        <v/>
      </c>
      <c r="J317" s="39" t="str">
        <f t="shared" ref="J317" si="582">IF(AE317="","",AE317)</f>
        <v/>
      </c>
      <c r="K317" s="39" t="str">
        <f t="shared" ref="K317" si="583">IF(AF317="","",AF317)</f>
        <v/>
      </c>
      <c r="L317" s="39" t="str">
        <f t="shared" ref="L317" si="584">IF(AG317="","",AG317)</f>
        <v/>
      </c>
      <c r="M317" s="39"/>
      <c r="R317" s="97"/>
      <c r="AB317" s="139" t="s">
        <v>173</v>
      </c>
      <c r="AC317" s="139" t="s">
        <v>173</v>
      </c>
      <c r="AD317" s="139" t="s">
        <v>173</v>
      </c>
      <c r="AE317" s="139" t="s">
        <v>173</v>
      </c>
      <c r="AF317" s="139" t="s">
        <v>173</v>
      </c>
      <c r="AG317" s="139" t="s">
        <v>173</v>
      </c>
    </row>
    <row r="318" spans="1:33" s="22" customFormat="1" ht="31.5">
      <c r="A318" s="26">
        <v>303100</v>
      </c>
      <c r="B318" s="26" t="e">
        <f>VALUE(CONCATENATE($A$2,$C$4,C318))</f>
        <v>#N/A</v>
      </c>
      <c r="C318" s="26">
        <v>100310</v>
      </c>
      <c r="D318" s="26"/>
      <c r="E318" s="42" t="s">
        <v>17</v>
      </c>
      <c r="F318" s="37" t="s">
        <v>18</v>
      </c>
      <c r="G318" s="142" t="str">
        <f t="shared" si="579"/>
        <v/>
      </c>
      <c r="H318" s="142" t="str">
        <f t="shared" si="580"/>
        <v/>
      </c>
      <c r="I318" s="142" t="str">
        <f t="shared" si="581"/>
        <v/>
      </c>
      <c r="J318" s="142">
        <f>J401</f>
        <v>106.6</v>
      </c>
      <c r="K318" s="142">
        <f t="shared" ref="K318:M318" si="585">K401</f>
        <v>104.7</v>
      </c>
      <c r="L318" s="142">
        <f t="shared" si="585"/>
        <v>104</v>
      </c>
      <c r="M318" s="142">
        <f t="shared" si="585"/>
        <v>104.3</v>
      </c>
      <c r="R318" s="97"/>
      <c r="AB318" s="139" t="s">
        <v>173</v>
      </c>
      <c r="AC318" s="139" t="s">
        <v>173</v>
      </c>
      <c r="AD318" s="139" t="s">
        <v>173</v>
      </c>
      <c r="AE318" s="139" t="s">
        <v>173</v>
      </c>
      <c r="AF318" s="139" t="s">
        <v>173</v>
      </c>
      <c r="AG318" s="139" t="s">
        <v>173</v>
      </c>
    </row>
    <row r="319" spans="1:33" s="22" customFormat="1" ht="31.5">
      <c r="A319" s="26">
        <v>303110</v>
      </c>
      <c r="B319" s="40" t="e">
        <f>VALUE(CONCATENATE($A$2,$C$4,C319))</f>
        <v>#N/A</v>
      </c>
      <c r="C319" s="26">
        <v>100311</v>
      </c>
      <c r="D319" s="40"/>
      <c r="E319" s="71" t="s">
        <v>19</v>
      </c>
      <c r="F319" s="65" t="s">
        <v>18</v>
      </c>
      <c r="G319" s="138">
        <f t="shared" ref="G319" si="586">IF(AB319="","",AB319)</f>
        <v>0</v>
      </c>
      <c r="H319" s="31">
        <f t="shared" ref="H319:M319" si="587">IFERROR(IF(G317=0,0,H317/G317/IF(H318&lt;&gt;0,H318,100)*10000),0)</f>
        <v>0</v>
      </c>
      <c r="I319" s="31">
        <f t="shared" si="587"/>
        <v>0</v>
      </c>
      <c r="J319" s="31">
        <f t="shared" si="587"/>
        <v>0</v>
      </c>
      <c r="K319" s="31">
        <f t="shared" si="587"/>
        <v>0</v>
      </c>
      <c r="L319" s="31">
        <f t="shared" si="587"/>
        <v>0</v>
      </c>
      <c r="M319" s="31">
        <f t="shared" si="587"/>
        <v>0</v>
      </c>
      <c r="R319" s="97"/>
      <c r="AB319" s="139">
        <v>0</v>
      </c>
      <c r="AC319" s="139">
        <v>0</v>
      </c>
      <c r="AD319" s="139">
        <v>0</v>
      </c>
      <c r="AE319" s="139">
        <v>0</v>
      </c>
      <c r="AF319" s="139">
        <v>0</v>
      </c>
      <c r="AG319" s="139">
        <v>0</v>
      </c>
    </row>
    <row r="320" spans="1:33" s="22" customFormat="1" ht="31.5">
      <c r="A320" s="26">
        <v>303120</v>
      </c>
      <c r="B320" s="91"/>
      <c r="C320" s="26">
        <v>100312</v>
      </c>
      <c r="D320" s="91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97"/>
      <c r="AB320" s="139"/>
      <c r="AC320" s="139"/>
      <c r="AD320" s="139"/>
      <c r="AE320" s="139"/>
      <c r="AF320" s="139"/>
      <c r="AG320" s="139"/>
    </row>
    <row r="321" spans="1:33" s="22" customFormat="1" ht="15.75">
      <c r="A321" s="26">
        <v>303130</v>
      </c>
      <c r="B321" s="26" t="e">
        <f>VALUE(CONCATENATE($A$2,$C$4,C321))</f>
        <v>#N/A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97"/>
      <c r="AB321" s="139" t="s">
        <v>173</v>
      </c>
      <c r="AC321" s="139">
        <v>38.5</v>
      </c>
      <c r="AD321" s="139" t="s">
        <v>173</v>
      </c>
      <c r="AE321" s="139" t="s">
        <v>173</v>
      </c>
      <c r="AF321" s="139" t="s">
        <v>173</v>
      </c>
      <c r="AG321" s="139" t="s">
        <v>173</v>
      </c>
    </row>
    <row r="322" spans="1:33" s="22" customFormat="1" ht="31.5">
      <c r="A322" s="26">
        <v>303140</v>
      </c>
      <c r="B322" s="26" t="e">
        <f>VALUE(CONCATENATE($A$2,$C$4,C322))</f>
        <v>#N/A</v>
      </c>
      <c r="C322" s="26">
        <v>100314</v>
      </c>
      <c r="D322" s="26"/>
      <c r="E322" s="42" t="s">
        <v>17</v>
      </c>
      <c r="F322" s="37" t="s">
        <v>18</v>
      </c>
      <c r="G322" s="142">
        <f t="shared" ref="G322" si="588">IF(AB322="","",AB322)</f>
        <v>105.6</v>
      </c>
      <c r="H322" s="142">
        <f t="shared" ref="H322" si="589">IF(AC322="","",AC322)</f>
        <v>115.3</v>
      </c>
      <c r="I322" s="142">
        <f t="shared" ref="I322" si="590">IF(AD322="","",AD322)</f>
        <v>104.2</v>
      </c>
      <c r="J322" s="142">
        <f>J403</f>
        <v>107.3</v>
      </c>
      <c r="K322" s="142">
        <f t="shared" ref="K322:M322" si="591">K403</f>
        <v>104.3</v>
      </c>
      <c r="L322" s="142">
        <f t="shared" si="591"/>
        <v>104.2</v>
      </c>
      <c r="M322" s="142">
        <f t="shared" si="591"/>
        <v>104.1</v>
      </c>
      <c r="R322" s="97"/>
      <c r="AB322" s="139">
        <v>105.6</v>
      </c>
      <c r="AC322" s="139">
        <v>115.3</v>
      </c>
      <c r="AD322" s="139">
        <v>104.2</v>
      </c>
      <c r="AE322" s="139">
        <v>105.5</v>
      </c>
      <c r="AF322" s="139">
        <v>104.3</v>
      </c>
      <c r="AG322" s="139">
        <v>104.3</v>
      </c>
    </row>
    <row r="323" spans="1:33" s="22" customFormat="1" ht="31.5">
      <c r="A323" s="26">
        <v>303150</v>
      </c>
      <c r="B323" s="40" t="e">
        <f>VALUE(CONCATENATE($A$2,$C$4,C323))</f>
        <v>#N/A</v>
      </c>
      <c r="C323" s="26">
        <v>100315</v>
      </c>
      <c r="D323" s="40"/>
      <c r="E323" s="71" t="s">
        <v>19</v>
      </c>
      <c r="F323" s="65" t="s">
        <v>18</v>
      </c>
      <c r="G323" s="138">
        <f t="shared" ref="G323" si="592">IF(AB323="","",AB323)</f>
        <v>0</v>
      </c>
      <c r="H323" s="31">
        <f t="shared" ref="H323:M323" si="593">IFERROR(IF(G321=0,0,H321/G321/IF(H322&lt;&gt;0,H322,100)*10000),0)</f>
        <v>0</v>
      </c>
      <c r="I323" s="31">
        <f t="shared" si="593"/>
        <v>0</v>
      </c>
      <c r="J323" s="31">
        <f t="shared" si="593"/>
        <v>0</v>
      </c>
      <c r="K323" s="31">
        <f t="shared" si="593"/>
        <v>0</v>
      </c>
      <c r="L323" s="31">
        <f t="shared" si="593"/>
        <v>0</v>
      </c>
      <c r="M323" s="31">
        <f t="shared" si="593"/>
        <v>0</v>
      </c>
      <c r="R323" s="97"/>
      <c r="AB323" s="139">
        <v>0</v>
      </c>
      <c r="AC323" s="139">
        <v>0</v>
      </c>
      <c r="AD323" s="139">
        <v>0</v>
      </c>
      <c r="AE323" s="139">
        <v>0</v>
      </c>
      <c r="AF323" s="139">
        <v>0</v>
      </c>
      <c r="AG323" s="139">
        <v>0</v>
      </c>
    </row>
    <row r="324" spans="1:33" s="22" customFormat="1" ht="31.5">
      <c r="A324" s="26">
        <v>303160</v>
      </c>
      <c r="B324" s="91"/>
      <c r="C324" s="26">
        <v>100316</v>
      </c>
      <c r="D324" s="91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97"/>
      <c r="AB324" s="139"/>
      <c r="AC324" s="139"/>
      <c r="AD324" s="139"/>
      <c r="AE324" s="139"/>
      <c r="AF324" s="139"/>
      <c r="AG324" s="139"/>
    </row>
    <row r="325" spans="1:33" s="22" customFormat="1" ht="15.75">
      <c r="A325" s="26">
        <v>303170</v>
      </c>
      <c r="B325" s="26" t="e">
        <f>VALUE(CONCATENATE($A$2,$C$4,C325))</f>
        <v>#N/A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594">IF(AB325="","",AB325)</f>
        <v/>
      </c>
      <c r="H325" s="39" t="str">
        <f t="shared" ref="H325:H326" si="595">IF(AC325="","",AC325)</f>
        <v/>
      </c>
      <c r="I325" s="39" t="str">
        <f t="shared" ref="I325:I326" si="596">IF(AD325="","",AD325)</f>
        <v/>
      </c>
      <c r="J325" s="39" t="str">
        <f t="shared" ref="J325" si="597">IF(AE325="","",AE325)</f>
        <v/>
      </c>
      <c r="K325" s="39" t="str">
        <f t="shared" ref="K325" si="598">IF(AF325="","",AF325)</f>
        <v/>
      </c>
      <c r="L325" s="39" t="str">
        <f t="shared" ref="L325" si="599">IF(AG325="","",AG325)</f>
        <v/>
      </c>
      <c r="M325" s="39"/>
      <c r="R325" s="97"/>
      <c r="AB325" s="139" t="s">
        <v>173</v>
      </c>
      <c r="AC325" s="139" t="s">
        <v>173</v>
      </c>
      <c r="AD325" s="139" t="s">
        <v>173</v>
      </c>
      <c r="AE325" s="139" t="s">
        <v>173</v>
      </c>
      <c r="AF325" s="139" t="s">
        <v>173</v>
      </c>
      <c r="AG325" s="139" t="s">
        <v>173</v>
      </c>
    </row>
    <row r="326" spans="1:33" s="22" customFormat="1" ht="31.5">
      <c r="A326" s="26">
        <v>303180</v>
      </c>
      <c r="B326" s="26" t="e">
        <f>VALUE(CONCATENATE($A$2,$C$4,C326))</f>
        <v>#N/A</v>
      </c>
      <c r="C326" s="26">
        <v>100318</v>
      </c>
      <c r="D326" s="26"/>
      <c r="E326" s="42" t="s">
        <v>17</v>
      </c>
      <c r="F326" s="37" t="s">
        <v>18</v>
      </c>
      <c r="G326" s="142" t="str">
        <f t="shared" si="594"/>
        <v/>
      </c>
      <c r="H326" s="142" t="str">
        <f t="shared" si="595"/>
        <v/>
      </c>
      <c r="I326" s="142" t="str">
        <f t="shared" si="596"/>
        <v/>
      </c>
      <c r="J326" s="142">
        <f>J398</f>
        <v>108.4</v>
      </c>
      <c r="K326" s="142">
        <f t="shared" ref="K326:M326" si="600">K398</f>
        <v>107.3</v>
      </c>
      <c r="L326" s="142">
        <f t="shared" si="600"/>
        <v>105.3</v>
      </c>
      <c r="M326" s="142">
        <f t="shared" si="600"/>
        <v>104.4</v>
      </c>
      <c r="R326" s="97"/>
      <c r="AB326" s="139" t="s">
        <v>173</v>
      </c>
      <c r="AC326" s="139" t="s">
        <v>173</v>
      </c>
      <c r="AD326" s="139" t="s">
        <v>173</v>
      </c>
      <c r="AE326" s="139" t="s">
        <v>173</v>
      </c>
      <c r="AF326" s="139" t="s">
        <v>173</v>
      </c>
      <c r="AG326" s="139" t="s">
        <v>173</v>
      </c>
    </row>
    <row r="327" spans="1:33" s="22" customFormat="1" ht="31.5">
      <c r="A327" s="26">
        <v>303190</v>
      </c>
      <c r="B327" s="40" t="e">
        <f>VALUE(CONCATENATE($A$2,$C$4,C327))</f>
        <v>#N/A</v>
      </c>
      <c r="C327" s="26">
        <v>100319</v>
      </c>
      <c r="D327" s="40"/>
      <c r="E327" s="71" t="s">
        <v>19</v>
      </c>
      <c r="F327" s="65" t="s">
        <v>18</v>
      </c>
      <c r="G327" s="138">
        <f t="shared" ref="G327" si="601">IF(AB327="","",AB327)</f>
        <v>0</v>
      </c>
      <c r="H327" s="31">
        <f t="shared" ref="H327:M327" si="602">IFERROR(IF(G325=0,0,H325/G325/IF(H326&lt;&gt;0,H326,100)*10000),0)</f>
        <v>0</v>
      </c>
      <c r="I327" s="31">
        <f t="shared" si="602"/>
        <v>0</v>
      </c>
      <c r="J327" s="31">
        <f t="shared" si="602"/>
        <v>0</v>
      </c>
      <c r="K327" s="31">
        <f t="shared" si="602"/>
        <v>0</v>
      </c>
      <c r="L327" s="31">
        <f t="shared" si="602"/>
        <v>0</v>
      </c>
      <c r="M327" s="31">
        <f t="shared" si="602"/>
        <v>0</v>
      </c>
      <c r="R327" s="97"/>
      <c r="AB327" s="139">
        <v>0</v>
      </c>
      <c r="AC327" s="139">
        <v>0</v>
      </c>
      <c r="AD327" s="139">
        <v>0</v>
      </c>
      <c r="AE327" s="139">
        <v>0</v>
      </c>
      <c r="AF327" s="139">
        <v>0</v>
      </c>
      <c r="AG327" s="139">
        <v>0</v>
      </c>
    </row>
    <row r="328" spans="1:33" s="22" customFormat="1" ht="15.75">
      <c r="A328" s="26">
        <v>303200</v>
      </c>
      <c r="B328" s="91"/>
      <c r="C328" s="26">
        <v>100320</v>
      </c>
      <c r="D328" s="91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97"/>
      <c r="AB328" s="139"/>
      <c r="AC328" s="139"/>
      <c r="AD328" s="139"/>
      <c r="AE328" s="139"/>
      <c r="AF328" s="139"/>
      <c r="AG328" s="139"/>
    </row>
    <row r="329" spans="1:33" s="22" customFormat="1" ht="15.75">
      <c r="A329" s="26">
        <v>303210</v>
      </c>
      <c r="B329" s="26" t="e">
        <f>VALUE(CONCATENATE($A$2,$C$4,C329))</f>
        <v>#N/A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97"/>
      <c r="AB329" s="139">
        <v>82.9</v>
      </c>
      <c r="AC329" s="139">
        <v>37.1</v>
      </c>
      <c r="AD329" s="139" t="s">
        <v>173</v>
      </c>
      <c r="AE329" s="139" t="s">
        <v>173</v>
      </c>
      <c r="AF329" s="139" t="s">
        <v>173</v>
      </c>
      <c r="AG329" s="139" t="s">
        <v>173</v>
      </c>
    </row>
    <row r="330" spans="1:33" s="22" customFormat="1" ht="31.5">
      <c r="A330" s="26">
        <v>303220</v>
      </c>
      <c r="B330" s="26" t="e">
        <f>VALUE(CONCATENATE($A$2,$C$4,C330))</f>
        <v>#N/A</v>
      </c>
      <c r="C330" s="26">
        <v>100322</v>
      </c>
      <c r="D330" s="26"/>
      <c r="E330" s="42" t="s">
        <v>17</v>
      </c>
      <c r="F330" s="37" t="s">
        <v>18</v>
      </c>
      <c r="G330" s="142" t="str">
        <f t="shared" ref="G330" si="603">IF(AB330="","",AB330)</f>
        <v/>
      </c>
      <c r="H330" s="142" t="str">
        <f t="shared" ref="H330" si="604">IF(AC330="","",AC330)</f>
        <v/>
      </c>
      <c r="I330" s="142" t="str">
        <f t="shared" ref="I330" si="605">IF(AD330="","",AD330)</f>
        <v/>
      </c>
      <c r="J330" s="142">
        <f>J404</f>
        <v>106.6</v>
      </c>
      <c r="K330" s="142">
        <f t="shared" ref="K330:M330" si="606">K404</f>
        <v>104.7</v>
      </c>
      <c r="L330" s="142">
        <f t="shared" si="606"/>
        <v>104</v>
      </c>
      <c r="M330" s="142">
        <f t="shared" si="606"/>
        <v>104.3</v>
      </c>
      <c r="R330" s="97"/>
      <c r="AB330" s="139" t="s">
        <v>173</v>
      </c>
      <c r="AC330" s="139" t="s">
        <v>173</v>
      </c>
      <c r="AD330" s="139" t="s">
        <v>173</v>
      </c>
      <c r="AE330" s="139" t="s">
        <v>173</v>
      </c>
      <c r="AF330" s="139" t="s">
        <v>173</v>
      </c>
      <c r="AG330" s="139" t="s">
        <v>173</v>
      </c>
    </row>
    <row r="331" spans="1:33" s="22" customFormat="1" ht="31.5">
      <c r="A331" s="26">
        <v>303230</v>
      </c>
      <c r="B331" s="40" t="e">
        <f>VALUE(CONCATENATE($A$2,$C$4,C331))</f>
        <v>#N/A</v>
      </c>
      <c r="C331" s="26">
        <v>100323</v>
      </c>
      <c r="D331" s="40"/>
      <c r="E331" s="71" t="s">
        <v>19</v>
      </c>
      <c r="F331" s="65" t="s">
        <v>18</v>
      </c>
      <c r="G331" s="138">
        <v>0</v>
      </c>
      <c r="H331" s="31">
        <f>IFERROR(IF(G329=0,0,H329/G329/IF(H330&lt;&gt;0,H330,100)*10000),0)</f>
        <v>0</v>
      </c>
      <c r="I331" s="31">
        <f t="shared" ref="I331:M331" si="607">IFERROR(IF(H329=0,0,I329/H329/IF(I330&lt;&gt;0,I330,100)*10000),0)</f>
        <v>0</v>
      </c>
      <c r="J331" s="31">
        <f t="shared" si="607"/>
        <v>0</v>
      </c>
      <c r="K331" s="31">
        <f t="shared" si="607"/>
        <v>0</v>
      </c>
      <c r="L331" s="31">
        <f t="shared" si="607"/>
        <v>0</v>
      </c>
      <c r="M331" s="31">
        <f t="shared" si="607"/>
        <v>0</v>
      </c>
      <c r="R331" s="97"/>
      <c r="AB331" s="139">
        <v>20.586044201638941</v>
      </c>
      <c r="AC331" s="139">
        <v>44.752714113389622</v>
      </c>
      <c r="AD331" s="139">
        <v>0</v>
      </c>
      <c r="AE331" s="139">
        <v>0</v>
      </c>
      <c r="AF331" s="139">
        <v>0</v>
      </c>
      <c r="AG331" s="139">
        <v>0</v>
      </c>
    </row>
    <row r="332" spans="1:33" s="22" customFormat="1" ht="15.75">
      <c r="A332" s="26">
        <v>303240</v>
      </c>
      <c r="B332" s="91"/>
      <c r="C332" s="26">
        <v>100324</v>
      </c>
      <c r="D332" s="91"/>
      <c r="E332" s="33"/>
      <c r="F332" s="56"/>
      <c r="G332" s="83"/>
      <c r="H332" s="35"/>
      <c r="I332" s="35"/>
      <c r="J332" s="35"/>
      <c r="K332" s="35"/>
      <c r="L332" s="35"/>
      <c r="M332" s="35"/>
      <c r="R332" s="97"/>
      <c r="AB332" s="139"/>
      <c r="AC332" s="139"/>
      <c r="AD332" s="139"/>
      <c r="AE332" s="139"/>
      <c r="AF332" s="139"/>
      <c r="AG332" s="139"/>
    </row>
    <row r="333" spans="1:33" s="22" customFormat="1" ht="31.5">
      <c r="A333" s="26">
        <v>303250</v>
      </c>
      <c r="B333" s="26" t="e">
        <f>VALUE(CONCATENATE($A$2,$C$4,C333))</f>
        <v>#N/A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608">ROUND(SUM(G338,G342,G346,G350,G354,G358,G362,G366,G370,G374),1)</f>
        <v>125.2</v>
      </c>
      <c r="H333" s="38">
        <f t="shared" si="608"/>
        <v>125.2</v>
      </c>
      <c r="I333" s="38">
        <f t="shared" si="608"/>
        <v>55</v>
      </c>
      <c r="J333" s="38">
        <f t="shared" si="608"/>
        <v>5</v>
      </c>
      <c r="K333" s="38">
        <f t="shared" si="608"/>
        <v>5.5</v>
      </c>
      <c r="L333" s="38">
        <f t="shared" si="608"/>
        <v>6.1</v>
      </c>
      <c r="M333" s="38">
        <f t="shared" si="608"/>
        <v>6.8</v>
      </c>
      <c r="R333" s="97"/>
      <c r="AB333" s="139">
        <v>132.19999999999999</v>
      </c>
      <c r="AC333" s="139">
        <v>59.9</v>
      </c>
      <c r="AD333" s="139">
        <v>160</v>
      </c>
      <c r="AE333" s="139">
        <v>130</v>
      </c>
      <c r="AF333" s="139">
        <v>110</v>
      </c>
      <c r="AG333" s="139">
        <v>110</v>
      </c>
    </row>
    <row r="334" spans="1:33" s="22" customFormat="1" ht="31.5" customHeight="1">
      <c r="A334" s="26">
        <v>303260</v>
      </c>
      <c r="B334" s="26" t="e">
        <f>VALUE(CONCATENATE($A$2,$C$4,C334))</f>
        <v>#N/A</v>
      </c>
      <c r="C334" s="26">
        <v>100326</v>
      </c>
      <c r="D334" s="26"/>
      <c r="E334" s="50" t="s">
        <v>17</v>
      </c>
      <c r="F334" s="46" t="s">
        <v>18</v>
      </c>
      <c r="G334" s="144">
        <f t="shared" ref="G334:H334" si="609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104.7</v>
      </c>
      <c r="H334" s="144">
        <f t="shared" si="609"/>
        <v>104.16805690401223</v>
      </c>
      <c r="I334" s="144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101.36587438948129</v>
      </c>
      <c r="J334" s="144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109.1</v>
      </c>
      <c r="K334" s="144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104.8</v>
      </c>
      <c r="L334" s="144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103.9</v>
      </c>
      <c r="M334" s="144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103.8</v>
      </c>
      <c r="R334" s="158" t="s">
        <v>137</v>
      </c>
      <c r="S334" s="158"/>
      <c r="T334" s="158"/>
      <c r="U334" s="158"/>
      <c r="V334" s="158"/>
      <c r="W334" s="158"/>
      <c r="X334" s="158"/>
      <c r="Y334" s="158"/>
      <c r="Z334" s="137"/>
      <c r="AA334" s="137"/>
      <c r="AB334" s="139">
        <v>105.71845688350984</v>
      </c>
      <c r="AC334" s="139">
        <v>107.99943357603607</v>
      </c>
      <c r="AD334" s="139">
        <v>99.911571916908542</v>
      </c>
      <c r="AE334" s="139">
        <v>104.60430677357941</v>
      </c>
      <c r="AF334" s="139">
        <v>103.92286334748287</v>
      </c>
      <c r="AG334" s="139">
        <v>103.88170062683497</v>
      </c>
    </row>
    <row r="335" spans="1:33" s="22" customFormat="1" ht="31.5">
      <c r="A335" s="26">
        <v>303270</v>
      </c>
      <c r="B335" s="40" t="e">
        <f>VALUE(CONCATENATE($A$2,$C$4,C335))</f>
        <v>#N/A</v>
      </c>
      <c r="C335" s="26">
        <v>100327</v>
      </c>
      <c r="D335" s="40"/>
      <c r="E335" s="74" t="s">
        <v>19</v>
      </c>
      <c r="F335" s="66" t="s">
        <v>18</v>
      </c>
      <c r="G335" s="138">
        <v>0</v>
      </c>
      <c r="H335" s="31">
        <f>IFERROR(IF(G333=0,0,H333/G333/IF(H334&lt;&gt;0,H334,100)*10000),0)</f>
        <v>95.998718774361919</v>
      </c>
      <c r="I335" s="31">
        <f t="shared" ref="I335" si="610">IFERROR(IF(H333=0,0,I333/H333/IF(I334&lt;&gt;0,I334,100)*10000),0)</f>
        <v>43.337772918794528</v>
      </c>
      <c r="J335" s="31">
        <f>IFERROR(IF(I333=0,0,J333/I333/IF(J334&lt;&gt;0,J334,100)*10000),0)</f>
        <v>8.3326389467544377</v>
      </c>
      <c r="K335" s="31">
        <f t="shared" ref="K335" si="611">IFERROR(IF(J333=0,0,K333/J333/IF(K334&lt;&gt;0,K334,100)*10000),0)</f>
        <v>104.96183206106872</v>
      </c>
      <c r="L335" s="31">
        <f t="shared" ref="L335" si="612">IFERROR(IF(K333=0,0,L333/K333/IF(L334&lt;&gt;0,L334,100)*10000),0)</f>
        <v>106.74599702511155</v>
      </c>
      <c r="M335" s="31">
        <f t="shared" ref="M335" si="613">IFERROR(IF(L333=0,0,M333/L333/IF(M334&lt;&gt;0,M334,100)*10000),0)</f>
        <v>107.39442180738496</v>
      </c>
      <c r="R335" s="137"/>
      <c r="S335" s="137"/>
      <c r="T335" s="137"/>
      <c r="U335" s="137"/>
      <c r="V335" s="137"/>
      <c r="W335" s="137"/>
      <c r="X335" s="137"/>
      <c r="Y335" s="137"/>
      <c r="AB335" s="139">
        <v>812.00727266334104</v>
      </c>
      <c r="AC335" s="139">
        <v>41.954049810304944</v>
      </c>
      <c r="AD335" s="139">
        <v>267.34826403354396</v>
      </c>
      <c r="AE335" s="139">
        <v>77.67366612912906</v>
      </c>
      <c r="AF335" s="139">
        <v>81.421336835629134</v>
      </c>
      <c r="AG335" s="139">
        <v>96.263345128725931</v>
      </c>
    </row>
    <row r="336" spans="1:33" s="22" customFormat="1" ht="94.5">
      <c r="A336" s="26">
        <v>303280</v>
      </c>
      <c r="B336" s="90"/>
      <c r="C336" s="26">
        <v>100328</v>
      </c>
      <c r="D336" s="90"/>
      <c r="E336" s="84" t="s">
        <v>152</v>
      </c>
      <c r="F336" s="46"/>
      <c r="G336" s="106">
        <f t="shared" ref="G336:M336" si="614">ROUND(G333-(SUM(G338,G342,G346,G350,G354,G358,G362,G366,G370,G374)),1)</f>
        <v>0</v>
      </c>
      <c r="H336" s="106">
        <f t="shared" si="614"/>
        <v>0</v>
      </c>
      <c r="I336" s="106">
        <f t="shared" si="614"/>
        <v>0</v>
      </c>
      <c r="J336" s="106">
        <f t="shared" si="614"/>
        <v>0</v>
      </c>
      <c r="K336" s="106">
        <f t="shared" si="614"/>
        <v>0</v>
      </c>
      <c r="L336" s="106">
        <f t="shared" si="614"/>
        <v>0</v>
      </c>
      <c r="M336" s="106">
        <f t="shared" si="614"/>
        <v>0</v>
      </c>
      <c r="R336" s="108" t="s">
        <v>153</v>
      </c>
      <c r="AB336" s="139"/>
      <c r="AC336" s="139"/>
      <c r="AD336" s="139"/>
      <c r="AE336" s="139"/>
      <c r="AF336" s="139"/>
      <c r="AG336" s="139"/>
    </row>
    <row r="337" spans="1:33" s="22" customFormat="1" ht="15.75">
      <c r="A337" s="26">
        <v>303290</v>
      </c>
      <c r="B337" s="91"/>
      <c r="C337" s="26">
        <v>100329</v>
      </c>
      <c r="D337" s="91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97"/>
      <c r="AB337" s="139"/>
      <c r="AC337" s="139"/>
      <c r="AD337" s="139"/>
      <c r="AE337" s="139"/>
      <c r="AF337" s="139"/>
      <c r="AG337" s="139"/>
    </row>
    <row r="338" spans="1:33" s="22" customFormat="1" ht="15.75">
      <c r="A338" s="26">
        <v>303300</v>
      </c>
      <c r="B338" s="26" t="e">
        <f>VALUE(CONCATENATE($A$2,$C$4,C338))</f>
        <v>#N/A</v>
      </c>
      <c r="C338" s="26">
        <v>100330</v>
      </c>
      <c r="D338" s="26"/>
      <c r="E338" s="50" t="s">
        <v>15</v>
      </c>
      <c r="F338" s="46" t="s">
        <v>14</v>
      </c>
      <c r="G338" s="39"/>
      <c r="H338" s="39"/>
      <c r="I338" s="39"/>
      <c r="J338" s="39"/>
      <c r="K338" s="39"/>
      <c r="L338" s="39"/>
      <c r="M338" s="39"/>
      <c r="R338" s="97"/>
      <c r="AB338" s="139">
        <v>10.199999999999999</v>
      </c>
      <c r="AC338" s="139">
        <v>20.8</v>
      </c>
      <c r="AD338" s="139">
        <v>20</v>
      </c>
      <c r="AE338" s="139">
        <v>20</v>
      </c>
      <c r="AF338" s="139">
        <v>20</v>
      </c>
      <c r="AG338" s="139">
        <v>20</v>
      </c>
    </row>
    <row r="339" spans="1:33" s="22" customFormat="1" ht="31.5">
      <c r="A339" s="26">
        <v>303310</v>
      </c>
      <c r="B339" s="26" t="e">
        <f>VALUE(CONCATENATE($A$2,$C$4,C339))</f>
        <v>#N/A</v>
      </c>
      <c r="C339" s="26">
        <v>100331</v>
      </c>
      <c r="D339" s="26"/>
      <c r="E339" s="50" t="s">
        <v>17</v>
      </c>
      <c r="F339" s="46" t="s">
        <v>18</v>
      </c>
      <c r="G339" s="142">
        <f t="shared" ref="G339" si="615">IF(AB339="","",AB339)</f>
        <v>117.9</v>
      </c>
      <c r="H339" s="142">
        <f t="shared" ref="H339" si="616">IF(AC339="","",AC339)</f>
        <v>112.84</v>
      </c>
      <c r="I339" s="142">
        <f t="shared" ref="I339" si="617">IF(AD339="","",AD339)</f>
        <v>89.93395959260873</v>
      </c>
      <c r="J339" s="142">
        <f>J394</f>
        <v>111.6</v>
      </c>
      <c r="K339" s="142">
        <f t="shared" ref="K339:M339" si="618">K394</f>
        <v>104.8</v>
      </c>
      <c r="L339" s="142">
        <f t="shared" si="618"/>
        <v>102.6</v>
      </c>
      <c r="M339" s="142">
        <f t="shared" si="618"/>
        <v>102.5</v>
      </c>
      <c r="R339" s="97"/>
      <c r="AB339" s="139">
        <v>117.9</v>
      </c>
      <c r="AC339" s="139">
        <v>112.84</v>
      </c>
      <c r="AD339" s="139">
        <v>89.93395959260873</v>
      </c>
      <c r="AE339" s="139">
        <v>104.10685371298288</v>
      </c>
      <c r="AF339" s="139">
        <v>103.06</v>
      </c>
      <c r="AG339" s="139">
        <v>103.09</v>
      </c>
    </row>
    <row r="340" spans="1:33" s="22" customFormat="1" ht="31.5">
      <c r="A340" s="26">
        <v>303320</v>
      </c>
      <c r="B340" s="40" t="e">
        <f>VALUE(CONCATENATE($A$2,$C$4,C340))</f>
        <v>#N/A</v>
      </c>
      <c r="C340" s="26">
        <v>100332</v>
      </c>
      <c r="D340" s="40"/>
      <c r="E340" s="74" t="s">
        <v>19</v>
      </c>
      <c r="F340" s="66" t="s">
        <v>18</v>
      </c>
      <c r="G340" s="138">
        <f t="shared" ref="G340" si="619">IF(AB340="","",AB340)</f>
        <v>0</v>
      </c>
      <c r="H340" s="31">
        <f t="shared" ref="H340" si="620">IFERROR(IF(G338=0,0,H338/G338/IF(H339&lt;&gt;0,H339,100)*10000),0)</f>
        <v>0</v>
      </c>
      <c r="I340" s="31">
        <f t="shared" ref="I340" si="621">IFERROR(IF(H338=0,0,I338/H338/IF(I339&lt;&gt;0,I339,100)*10000),0)</f>
        <v>0</v>
      </c>
      <c r="J340" s="31">
        <f t="shared" ref="J340" si="622">IFERROR(IF(I338=0,0,J338/I338/IF(J339&lt;&gt;0,J339,100)*10000),0)</f>
        <v>0</v>
      </c>
      <c r="K340" s="31">
        <f t="shared" ref="K340" si="623">IFERROR(IF(J338=0,0,K338/J338/IF(K339&lt;&gt;0,K339,100)*10000),0)</f>
        <v>0</v>
      </c>
      <c r="L340" s="31">
        <f t="shared" ref="L340" si="624">IFERROR(IF(K338=0,0,L338/K338/IF(L339&lt;&gt;0,L339,100)*10000),0)</f>
        <v>0</v>
      </c>
      <c r="M340" s="31">
        <f t="shared" ref="M340" si="625">IFERROR(IF(L338=0,0,M338/L338/IF(M339&lt;&gt;0,M339,100)*10000),0)</f>
        <v>0</v>
      </c>
      <c r="R340" s="97"/>
      <c r="AB340" s="139">
        <v>0</v>
      </c>
      <c r="AC340" s="139">
        <v>180.71744826963044</v>
      </c>
      <c r="AD340" s="139">
        <v>106.91605995044902</v>
      </c>
      <c r="AE340" s="139">
        <v>96.05515528852186</v>
      </c>
      <c r="AF340" s="139">
        <v>97.03085581214826</v>
      </c>
      <c r="AG340" s="139">
        <v>97.002619070714914</v>
      </c>
    </row>
    <row r="341" spans="1:33" s="22" customFormat="1" ht="15.75">
      <c r="A341" s="26">
        <v>303330</v>
      </c>
      <c r="B341" s="91"/>
      <c r="C341" s="26">
        <v>100333</v>
      </c>
      <c r="D341" s="91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97"/>
      <c r="AB341" s="139"/>
      <c r="AC341" s="139"/>
      <c r="AD341" s="139"/>
      <c r="AE341" s="139"/>
      <c r="AF341" s="139"/>
      <c r="AG341" s="139"/>
    </row>
    <row r="342" spans="1:33" s="22" customFormat="1" ht="15.75">
      <c r="A342" s="26">
        <v>303340</v>
      </c>
      <c r="B342" s="26" t="e">
        <f>VALUE(CONCATENATE($A$2,$C$4,C342))</f>
        <v>#N/A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97"/>
      <c r="AB342" s="139" t="s">
        <v>173</v>
      </c>
      <c r="AC342" s="139">
        <v>17.899999999999999</v>
      </c>
      <c r="AD342" s="139">
        <v>5</v>
      </c>
      <c r="AE342" s="139">
        <v>35</v>
      </c>
      <c r="AF342" s="139">
        <v>35</v>
      </c>
      <c r="AG342" s="139">
        <v>35</v>
      </c>
    </row>
    <row r="343" spans="1:33" s="22" customFormat="1" ht="31.5">
      <c r="A343" s="26">
        <v>303350</v>
      </c>
      <c r="B343" s="26" t="e">
        <f>VALUE(CONCATENATE($A$2,$C$4,C343))</f>
        <v>#N/A</v>
      </c>
      <c r="C343" s="26">
        <v>100335</v>
      </c>
      <c r="D343" s="26"/>
      <c r="E343" s="50" t="s">
        <v>17</v>
      </c>
      <c r="F343" s="46" t="s">
        <v>18</v>
      </c>
      <c r="G343" s="142">
        <f t="shared" ref="G343" si="626">IF(AB343="","",AB343)</f>
        <v>110.8</v>
      </c>
      <c r="H343" s="142">
        <f t="shared" ref="H343" si="627">IF(AC343="","",AC343)</f>
        <v>106.91236116421798</v>
      </c>
      <c r="I343" s="142">
        <f t="shared" ref="I343" si="628">IF(AD343="","",AD343)</f>
        <v>100.55585445464337</v>
      </c>
      <c r="J343" s="142">
        <f>J395</f>
        <v>109.5</v>
      </c>
      <c r="K343" s="142">
        <f t="shared" ref="K343:M343" si="629">K395</f>
        <v>104.6</v>
      </c>
      <c r="L343" s="142">
        <f t="shared" si="629"/>
        <v>103.8</v>
      </c>
      <c r="M343" s="142">
        <f t="shared" si="629"/>
        <v>103.6</v>
      </c>
      <c r="R343" s="97"/>
      <c r="AB343" s="139">
        <v>110.8</v>
      </c>
      <c r="AC343" s="139">
        <v>106.91236116421798</v>
      </c>
      <c r="AD343" s="139">
        <v>100.55585445464337</v>
      </c>
      <c r="AE343" s="139">
        <v>104.94259510280261</v>
      </c>
      <c r="AF343" s="139">
        <v>104.03729141898179</v>
      </c>
      <c r="AG343" s="139">
        <v>103.9183522000594</v>
      </c>
    </row>
    <row r="344" spans="1:33" s="22" customFormat="1" ht="31.5">
      <c r="A344" s="26">
        <v>303360</v>
      </c>
      <c r="B344" s="40" t="e">
        <f>VALUE(CONCATENATE($A$2,$C$4,C344))</f>
        <v>#N/A</v>
      </c>
      <c r="C344" s="26">
        <v>100336</v>
      </c>
      <c r="D344" s="40"/>
      <c r="E344" s="74" t="s">
        <v>19</v>
      </c>
      <c r="F344" s="66" t="s">
        <v>18</v>
      </c>
      <c r="G344" s="138">
        <f t="shared" ref="G344" si="630">IF(AB344="","",AB344)</f>
        <v>0</v>
      </c>
      <c r="H344" s="31">
        <f t="shared" ref="H344" si="631">IFERROR(IF(G342=0,0,H342/G342/IF(H343&lt;&gt;0,H343,100)*10000),0)</f>
        <v>0</v>
      </c>
      <c r="I344" s="31">
        <f t="shared" ref="I344" si="632">IFERROR(IF(H342=0,0,I342/H342/IF(I343&lt;&gt;0,I343,100)*10000),0)</f>
        <v>0</v>
      </c>
      <c r="J344" s="31">
        <f t="shared" ref="J344" si="633">IFERROR(IF(I342=0,0,J342/I342/IF(J343&lt;&gt;0,J343,100)*10000),0)</f>
        <v>0</v>
      </c>
      <c r="K344" s="31">
        <f t="shared" ref="K344" si="634">IFERROR(IF(J342=0,0,K342/J342/IF(K343&lt;&gt;0,K343,100)*10000),0)</f>
        <v>0</v>
      </c>
      <c r="L344" s="31">
        <f t="shared" ref="L344" si="635">IFERROR(IF(K342=0,0,L342/K342/IF(L343&lt;&gt;0,L343,100)*10000),0)</f>
        <v>0</v>
      </c>
      <c r="M344" s="31">
        <f t="shared" ref="M344" si="636">IFERROR(IF(L342=0,0,M342/L342/IF(M343&lt;&gt;0,M343,100)*10000),0)</f>
        <v>0</v>
      </c>
      <c r="R344" s="97"/>
      <c r="AB344" s="139">
        <v>0</v>
      </c>
      <c r="AC344" s="139">
        <v>0</v>
      </c>
      <c r="AD344" s="139">
        <v>27.778552571948129</v>
      </c>
      <c r="AE344" s="139">
        <v>667.03134157705404</v>
      </c>
      <c r="AF344" s="139">
        <v>96.119380499130145</v>
      </c>
      <c r="AG344" s="139">
        <v>96.229393444849919</v>
      </c>
    </row>
    <row r="345" spans="1:33" s="22" customFormat="1" ht="47.25">
      <c r="A345" s="26">
        <v>303370</v>
      </c>
      <c r="B345" s="91"/>
      <c r="C345" s="26">
        <v>100337</v>
      </c>
      <c r="D345" s="91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97"/>
      <c r="AB345" s="139"/>
      <c r="AC345" s="139"/>
      <c r="AD345" s="139"/>
      <c r="AE345" s="139"/>
      <c r="AF345" s="139"/>
      <c r="AG345" s="139"/>
    </row>
    <row r="346" spans="1:33" s="22" customFormat="1" ht="15.75">
      <c r="A346" s="26">
        <v>303380</v>
      </c>
      <c r="B346" s="26" t="e">
        <f>VALUE(CONCATENATE($A$2,$C$4,C346))</f>
        <v>#N/A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37">IF(AB346="","",AB346)</f>
        <v/>
      </c>
      <c r="H346" s="39" t="str">
        <f t="shared" ref="H346:H347" si="638">IF(AC346="","",AC346)</f>
        <v/>
      </c>
      <c r="I346" s="39" t="str">
        <f t="shared" ref="I346:I347" si="639">IF(AD346="","",AD346)</f>
        <v/>
      </c>
      <c r="J346" s="39" t="str">
        <f t="shared" ref="J346" si="640">IF(AE346="","",AE346)</f>
        <v/>
      </c>
      <c r="K346" s="39" t="str">
        <f t="shared" ref="K346" si="641">IF(AF346="","",AF346)</f>
        <v/>
      </c>
      <c r="L346" s="39" t="str">
        <f t="shared" ref="L346" si="642">IF(AG346="","",AG346)</f>
        <v/>
      </c>
      <c r="M346" s="39"/>
      <c r="R346" s="97"/>
      <c r="AB346" s="139" t="s">
        <v>173</v>
      </c>
      <c r="AC346" s="139" t="s">
        <v>173</v>
      </c>
      <c r="AD346" s="139" t="s">
        <v>173</v>
      </c>
      <c r="AE346" s="139" t="s">
        <v>173</v>
      </c>
      <c r="AF346" s="139" t="s">
        <v>173</v>
      </c>
      <c r="AG346" s="139" t="s">
        <v>173</v>
      </c>
    </row>
    <row r="347" spans="1:33" s="22" customFormat="1" ht="31.5">
      <c r="A347" s="26">
        <v>303390</v>
      </c>
      <c r="B347" s="26" t="e">
        <f>VALUE(CONCATENATE($A$2,$C$4,C347))</f>
        <v>#N/A</v>
      </c>
      <c r="C347" s="26">
        <v>100339</v>
      </c>
      <c r="D347" s="26"/>
      <c r="E347" s="50" t="s">
        <v>17</v>
      </c>
      <c r="F347" s="46" t="s">
        <v>18</v>
      </c>
      <c r="G347" s="142">
        <f t="shared" si="637"/>
        <v>104</v>
      </c>
      <c r="H347" s="142">
        <f t="shared" si="638"/>
        <v>104.40067609597537</v>
      </c>
      <c r="I347" s="142">
        <f t="shared" si="639"/>
        <v>106.83599862999972</v>
      </c>
      <c r="J347" s="142">
        <f>J396</f>
        <v>105.8</v>
      </c>
      <c r="K347" s="142">
        <f t="shared" ref="K347:M347" si="643">K396</f>
        <v>105.5</v>
      </c>
      <c r="L347" s="142">
        <f t="shared" si="643"/>
        <v>103.7</v>
      </c>
      <c r="M347" s="142">
        <f t="shared" si="643"/>
        <v>103.8</v>
      </c>
      <c r="R347" s="97"/>
      <c r="AB347" s="139">
        <v>104</v>
      </c>
      <c r="AC347" s="139">
        <v>104.40067609597537</v>
      </c>
      <c r="AD347" s="139">
        <v>106.83599862999972</v>
      </c>
      <c r="AE347" s="139">
        <v>104.26002392379456</v>
      </c>
      <c r="AF347" s="139">
        <v>104.31477213948949</v>
      </c>
      <c r="AG347" s="139">
        <v>104.16761168148274</v>
      </c>
    </row>
    <row r="348" spans="1:33" s="22" customFormat="1" ht="31.5">
      <c r="A348" s="26">
        <v>303400</v>
      </c>
      <c r="B348" s="40" t="e">
        <f>VALUE(CONCATENATE($A$2,$C$4,C348))</f>
        <v>#N/A</v>
      </c>
      <c r="C348" s="26">
        <v>100340</v>
      </c>
      <c r="D348" s="40"/>
      <c r="E348" s="74" t="s">
        <v>19</v>
      </c>
      <c r="F348" s="66" t="s">
        <v>18</v>
      </c>
      <c r="G348" s="138">
        <f t="shared" ref="G348" si="644">IF(AB348="","",AB348)</f>
        <v>0</v>
      </c>
      <c r="H348" s="31">
        <f t="shared" ref="H348" si="645">IFERROR(IF(G346=0,0,H346/G346/IF(H347&lt;&gt;0,H347,100)*10000),0)</f>
        <v>0</v>
      </c>
      <c r="I348" s="31">
        <f t="shared" ref="I348" si="646">IFERROR(IF(H346=0,0,I346/H346/IF(I347&lt;&gt;0,I347,100)*10000),0)</f>
        <v>0</v>
      </c>
      <c r="J348" s="31">
        <f t="shared" ref="J348" si="647">IFERROR(IF(I346=0,0,J346/I346/IF(J347&lt;&gt;0,J347,100)*10000),0)</f>
        <v>0</v>
      </c>
      <c r="K348" s="31">
        <f t="shared" ref="K348" si="648">IFERROR(IF(J346=0,0,K346/J346/IF(K347&lt;&gt;0,K347,100)*10000),0)</f>
        <v>0</v>
      </c>
      <c r="L348" s="31">
        <f t="shared" ref="L348" si="649">IFERROR(IF(K346=0,0,L346/K346/IF(L347&lt;&gt;0,L347,100)*10000),0)</f>
        <v>0</v>
      </c>
      <c r="M348" s="31">
        <f t="shared" ref="M348" si="650">IFERROR(IF(L346=0,0,M346/L346/IF(M347&lt;&gt;0,M347,100)*10000),0)</f>
        <v>0</v>
      </c>
      <c r="R348" s="97"/>
      <c r="AB348" s="139">
        <v>0</v>
      </c>
      <c r="AC348" s="139">
        <v>0</v>
      </c>
      <c r="AD348" s="139">
        <v>0</v>
      </c>
      <c r="AE348" s="139">
        <v>0</v>
      </c>
      <c r="AF348" s="139">
        <v>0</v>
      </c>
      <c r="AG348" s="139">
        <v>0</v>
      </c>
    </row>
    <row r="349" spans="1:33" s="22" customFormat="1" ht="15.75">
      <c r="A349" s="26">
        <v>303410</v>
      </c>
      <c r="B349" s="91"/>
      <c r="C349" s="26">
        <v>100341</v>
      </c>
      <c r="D349" s="91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97"/>
      <c r="AB349" s="139"/>
      <c r="AC349" s="139"/>
      <c r="AD349" s="139"/>
      <c r="AE349" s="139"/>
      <c r="AF349" s="139"/>
      <c r="AG349" s="139"/>
    </row>
    <row r="350" spans="1:33" s="22" customFormat="1" ht="15.75">
      <c r="A350" s="26">
        <v>303420</v>
      </c>
      <c r="B350" s="26" t="e">
        <f>VALUE(CONCATENATE($A$2,$C$4,C350))</f>
        <v>#N/A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51">IF(AB350="","",AB350)</f>
        <v/>
      </c>
      <c r="H350" s="39" t="str">
        <f t="shared" ref="H350:H351" si="652">IF(AC350="","",AC350)</f>
        <v/>
      </c>
      <c r="I350" s="39" t="str">
        <f t="shared" ref="I350:I351" si="653">IF(AD350="","",AD350)</f>
        <v/>
      </c>
      <c r="J350" s="39" t="str">
        <f t="shared" ref="J350" si="654">IF(AE350="","",AE350)</f>
        <v/>
      </c>
      <c r="K350" s="39" t="str">
        <f t="shared" ref="K350" si="655">IF(AF350="","",AF350)</f>
        <v/>
      </c>
      <c r="L350" s="39" t="str">
        <f t="shared" ref="L350" si="656">IF(AG350="","",AG350)</f>
        <v/>
      </c>
      <c r="M350" s="39"/>
      <c r="R350" s="97"/>
      <c r="AB350" s="139" t="s">
        <v>173</v>
      </c>
      <c r="AC350" s="139" t="s">
        <v>173</v>
      </c>
      <c r="AD350" s="139" t="s">
        <v>173</v>
      </c>
      <c r="AE350" s="139" t="s">
        <v>173</v>
      </c>
      <c r="AF350" s="139" t="s">
        <v>173</v>
      </c>
      <c r="AG350" s="139" t="s">
        <v>173</v>
      </c>
    </row>
    <row r="351" spans="1:33" s="22" customFormat="1" ht="31.5">
      <c r="A351" s="26">
        <v>303430</v>
      </c>
      <c r="B351" s="26" t="e">
        <f>VALUE(CONCATENATE($A$2,$C$4,C351))</f>
        <v>#N/A</v>
      </c>
      <c r="C351" s="26">
        <v>100343</v>
      </c>
      <c r="D351" s="26"/>
      <c r="E351" s="50" t="s">
        <v>17</v>
      </c>
      <c r="F351" s="46" t="s">
        <v>18</v>
      </c>
      <c r="G351" s="142">
        <f t="shared" si="651"/>
        <v>103.6</v>
      </c>
      <c r="H351" s="142">
        <f t="shared" si="652"/>
        <v>110.77354404069695</v>
      </c>
      <c r="I351" s="142">
        <f t="shared" si="653"/>
        <v>104.32869648247862</v>
      </c>
      <c r="J351" s="142">
        <f>J400</f>
        <v>106.4</v>
      </c>
      <c r="K351" s="142">
        <f t="shared" ref="K351:M351" si="657">K400</f>
        <v>105.6</v>
      </c>
      <c r="L351" s="142">
        <f t="shared" si="657"/>
        <v>105.3</v>
      </c>
      <c r="M351" s="142">
        <f t="shared" si="657"/>
        <v>104.5</v>
      </c>
      <c r="R351" s="97"/>
      <c r="AB351" s="139">
        <v>103.6</v>
      </c>
      <c r="AC351" s="139">
        <v>110.77354404069695</v>
      </c>
      <c r="AD351" s="139">
        <v>104.32869648247862</v>
      </c>
      <c r="AE351" s="139">
        <v>104.70162305836628</v>
      </c>
      <c r="AF351" s="139">
        <v>104.33977798697684</v>
      </c>
      <c r="AG351" s="139">
        <v>103.71047518488461</v>
      </c>
    </row>
    <row r="352" spans="1:33" s="22" customFormat="1" ht="31.5">
      <c r="A352" s="26">
        <v>303440</v>
      </c>
      <c r="B352" s="40" t="e">
        <f>VALUE(CONCATENATE($A$2,$C$4,C352))</f>
        <v>#N/A</v>
      </c>
      <c r="C352" s="26">
        <v>100344</v>
      </c>
      <c r="D352" s="40"/>
      <c r="E352" s="74" t="s">
        <v>19</v>
      </c>
      <c r="F352" s="66" t="s">
        <v>18</v>
      </c>
      <c r="G352" s="138">
        <f t="shared" ref="G352" si="658">IF(AB352="","",AB352)</f>
        <v>0</v>
      </c>
      <c r="H352" s="31">
        <f t="shared" ref="H352" si="659">IFERROR(IF(G350=0,0,H350/G350/IF(H351&lt;&gt;0,H351,100)*10000),0)</f>
        <v>0</v>
      </c>
      <c r="I352" s="31">
        <f t="shared" ref="I352" si="660">IFERROR(IF(H350=0,0,I350/H350/IF(I351&lt;&gt;0,I351,100)*10000),0)</f>
        <v>0</v>
      </c>
      <c r="J352" s="31">
        <f t="shared" ref="J352" si="661">IFERROR(IF(I350=0,0,J350/I350/IF(J351&lt;&gt;0,J351,100)*10000),0)</f>
        <v>0</v>
      </c>
      <c r="K352" s="31">
        <f t="shared" ref="K352" si="662">IFERROR(IF(J350=0,0,K350/J350/IF(K351&lt;&gt;0,K351,100)*10000),0)</f>
        <v>0</v>
      </c>
      <c r="L352" s="31">
        <f t="shared" ref="L352" si="663">IFERROR(IF(K350=0,0,L350/K350/IF(L351&lt;&gt;0,L351,100)*10000),0)</f>
        <v>0</v>
      </c>
      <c r="M352" s="31">
        <f t="shared" ref="M352" si="664">IFERROR(IF(L350=0,0,M350/L350/IF(M351&lt;&gt;0,M351,100)*10000),0)</f>
        <v>0</v>
      </c>
      <c r="R352" s="97"/>
      <c r="AB352" s="139">
        <v>0</v>
      </c>
      <c r="AC352" s="139">
        <v>0</v>
      </c>
      <c r="AD352" s="139">
        <v>0</v>
      </c>
      <c r="AE352" s="139">
        <v>0</v>
      </c>
      <c r="AF352" s="139">
        <v>0</v>
      </c>
      <c r="AG352" s="139">
        <v>0</v>
      </c>
    </row>
    <row r="353" spans="1:33" s="22" customFormat="1" ht="31.5">
      <c r="A353" s="26">
        <v>303450</v>
      </c>
      <c r="B353" s="91"/>
      <c r="C353" s="26">
        <v>100345</v>
      </c>
      <c r="D353" s="91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97"/>
      <c r="AB353" s="139"/>
      <c r="AC353" s="139"/>
      <c r="AD353" s="139"/>
      <c r="AE353" s="139"/>
      <c r="AF353" s="139"/>
      <c r="AG353" s="139"/>
    </row>
    <row r="354" spans="1:33" s="22" customFormat="1" ht="15.75">
      <c r="A354" s="26">
        <v>303460</v>
      </c>
      <c r="B354" s="26" t="e">
        <f>VALUE(CONCATENATE($A$2,$C$4,C354))</f>
        <v>#N/A</v>
      </c>
      <c r="C354" s="26">
        <v>100346</v>
      </c>
      <c r="D354" s="26"/>
      <c r="E354" s="50" t="s">
        <v>15</v>
      </c>
      <c r="F354" s="46" t="s">
        <v>14</v>
      </c>
      <c r="G354" s="39">
        <v>125.2</v>
      </c>
      <c r="H354" s="39">
        <v>125.2</v>
      </c>
      <c r="I354" s="39">
        <v>55</v>
      </c>
      <c r="J354" s="39">
        <v>5</v>
      </c>
      <c r="K354" s="39">
        <v>5.5</v>
      </c>
      <c r="L354" s="39">
        <v>6.1</v>
      </c>
      <c r="M354" s="39">
        <v>6.8</v>
      </c>
      <c r="R354" s="97"/>
      <c r="AB354" s="139">
        <v>122</v>
      </c>
      <c r="AC354" s="139">
        <v>21.2</v>
      </c>
      <c r="AD354" s="139">
        <v>135</v>
      </c>
      <c r="AE354" s="139">
        <v>75</v>
      </c>
      <c r="AF354" s="139">
        <v>55</v>
      </c>
      <c r="AG354" s="139">
        <v>55</v>
      </c>
    </row>
    <row r="355" spans="1:33" s="22" customFormat="1" ht="31.5">
      <c r="A355" s="26">
        <v>303470</v>
      </c>
      <c r="B355" s="26" t="e">
        <f>VALUE(CONCATENATE($A$2,$C$4,C355))</f>
        <v>#N/A</v>
      </c>
      <c r="C355" s="26">
        <v>100347</v>
      </c>
      <c r="D355" s="26"/>
      <c r="E355" s="50" t="s">
        <v>17</v>
      </c>
      <c r="F355" s="46" t="s">
        <v>18</v>
      </c>
      <c r="G355" s="142">
        <f t="shared" ref="G355" si="665">IF(AB355="","",AB355)</f>
        <v>104.7</v>
      </c>
      <c r="H355" s="142">
        <f t="shared" ref="H355" si="666">IF(AC355="","",AC355)</f>
        <v>104.16805690401223</v>
      </c>
      <c r="I355" s="142">
        <f t="shared" ref="I355" si="667">IF(AD355="","",AD355)</f>
        <v>101.36587438948129</v>
      </c>
      <c r="J355" s="142">
        <f>J399</f>
        <v>109.1</v>
      </c>
      <c r="K355" s="142">
        <f t="shared" ref="K355:M355" si="668">K399</f>
        <v>104.8</v>
      </c>
      <c r="L355" s="142">
        <f t="shared" si="668"/>
        <v>103.9</v>
      </c>
      <c r="M355" s="142">
        <f t="shared" si="668"/>
        <v>103.8</v>
      </c>
      <c r="R355" s="97"/>
      <c r="AB355" s="139">
        <v>104.7</v>
      </c>
      <c r="AC355" s="139">
        <v>104.16805690401223</v>
      </c>
      <c r="AD355" s="139">
        <v>101.36587438948129</v>
      </c>
      <c r="AE355" s="139">
        <v>104.579093036101</v>
      </c>
      <c r="AF355" s="139">
        <v>104.16381397379553</v>
      </c>
      <c r="AG355" s="139">
        <v>104.14626803545032</v>
      </c>
    </row>
    <row r="356" spans="1:33" s="22" customFormat="1" ht="31.5">
      <c r="A356" s="26">
        <v>303480</v>
      </c>
      <c r="B356" s="40" t="e">
        <f>VALUE(CONCATENATE($A$2,$C$4,C356))</f>
        <v>#N/A</v>
      </c>
      <c r="C356" s="26">
        <v>100348</v>
      </c>
      <c r="D356" s="40"/>
      <c r="E356" s="74" t="s">
        <v>19</v>
      </c>
      <c r="F356" s="66" t="s">
        <v>18</v>
      </c>
      <c r="G356" s="138">
        <f t="shared" ref="G356" si="669">IF(AB356="","",AB356)</f>
        <v>0</v>
      </c>
      <c r="H356" s="31">
        <f t="shared" ref="H356" si="670">IFERROR(IF(G354=0,0,H354/G354/IF(H355&lt;&gt;0,H355,100)*10000),0)</f>
        <v>95.998718774361919</v>
      </c>
      <c r="I356" s="31">
        <f t="shared" ref="I356" si="671">IFERROR(IF(H354=0,0,I354/H354/IF(I355&lt;&gt;0,I355,100)*10000),0)</f>
        <v>43.337772918794528</v>
      </c>
      <c r="J356" s="31">
        <f t="shared" ref="J356" si="672">IFERROR(IF(I354=0,0,J354/I354/IF(J355&lt;&gt;0,J355,100)*10000),0)</f>
        <v>8.3326389467544377</v>
      </c>
      <c r="K356" s="31">
        <f t="shared" ref="K356" si="673">IFERROR(IF(J354=0,0,K354/J354/IF(K355&lt;&gt;0,K355,100)*10000),0)</f>
        <v>104.96183206106872</v>
      </c>
      <c r="L356" s="31">
        <f t="shared" ref="L356" si="674">IFERROR(IF(K354=0,0,L354/K354/IF(L355&lt;&gt;0,L355,100)*10000),0)</f>
        <v>106.74599702511155</v>
      </c>
      <c r="M356" s="31">
        <f t="shared" ref="M356" si="675">IFERROR(IF(L354=0,0,M354/L354/IF(M355&lt;&gt;0,M355,100)*10000),0)</f>
        <v>107.39442180738496</v>
      </c>
      <c r="R356" s="97"/>
      <c r="AB356" s="139">
        <v>0</v>
      </c>
      <c r="AC356" s="139">
        <v>16.681744573905515</v>
      </c>
      <c r="AD356" s="139">
        <v>628.21186781600784</v>
      </c>
      <c r="AE356" s="139">
        <v>53.123003788508306</v>
      </c>
      <c r="AF356" s="139">
        <v>70.401928016750404</v>
      </c>
      <c r="AG356" s="139">
        <v>96.018803060673307</v>
      </c>
    </row>
    <row r="357" spans="1:33" s="22" customFormat="1" ht="15.75">
      <c r="A357" s="26">
        <v>303490</v>
      </c>
      <c r="B357" s="91"/>
      <c r="C357" s="26">
        <v>100349</v>
      </c>
      <c r="D357" s="91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97"/>
      <c r="AB357" s="139"/>
      <c r="AC357" s="139"/>
      <c r="AD357" s="139"/>
      <c r="AE357" s="139"/>
      <c r="AF357" s="139"/>
      <c r="AG357" s="139"/>
    </row>
    <row r="358" spans="1:33" s="22" customFormat="1" ht="15.75">
      <c r="A358" s="26">
        <v>303500</v>
      </c>
      <c r="B358" s="26" t="e">
        <f>VALUE(CONCATENATE($A$2,$C$4,C358))</f>
        <v>#N/A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676">IF(AB358="","",AB358)</f>
        <v/>
      </c>
      <c r="H358" s="39" t="str">
        <f t="shared" ref="H358:H359" si="677">IF(AC358="","",AC358)</f>
        <v/>
      </c>
      <c r="I358" s="39" t="str">
        <f t="shared" ref="I358:I359" si="678">IF(AD358="","",AD358)</f>
        <v/>
      </c>
      <c r="J358" s="39" t="str">
        <f t="shared" ref="J358" si="679">IF(AE358="","",AE358)</f>
        <v/>
      </c>
      <c r="K358" s="39" t="str">
        <f t="shared" ref="K358" si="680">IF(AF358="","",AF358)</f>
        <v/>
      </c>
      <c r="L358" s="39" t="str">
        <f t="shared" ref="L358" si="681">IF(AG358="","",AG358)</f>
        <v/>
      </c>
      <c r="M358" s="39"/>
      <c r="R358" s="97"/>
      <c r="AB358" s="139" t="s">
        <v>173</v>
      </c>
      <c r="AC358" s="139" t="s">
        <v>173</v>
      </c>
      <c r="AD358" s="139" t="s">
        <v>173</v>
      </c>
      <c r="AE358" s="139" t="s">
        <v>173</v>
      </c>
      <c r="AF358" s="139" t="s">
        <v>173</v>
      </c>
      <c r="AG358" s="139" t="s">
        <v>173</v>
      </c>
    </row>
    <row r="359" spans="1:33" s="22" customFormat="1" ht="31.5">
      <c r="A359" s="26">
        <v>303510</v>
      </c>
      <c r="B359" s="26" t="e">
        <f>VALUE(CONCATENATE($A$2,$C$4,C359))</f>
        <v>#N/A</v>
      </c>
      <c r="C359" s="26">
        <v>100351</v>
      </c>
      <c r="D359" s="26"/>
      <c r="E359" s="50" t="s">
        <v>17</v>
      </c>
      <c r="F359" s="46" t="s">
        <v>18</v>
      </c>
      <c r="G359" s="142">
        <f t="shared" si="676"/>
        <v>104</v>
      </c>
      <c r="H359" s="142">
        <f t="shared" si="677"/>
        <v>112.94804037766082</v>
      </c>
      <c r="I359" s="142">
        <f t="shared" si="678"/>
        <v>106.22742905881735</v>
      </c>
      <c r="J359" s="142">
        <f>J402</f>
        <v>108.6</v>
      </c>
      <c r="K359" s="142">
        <f t="shared" ref="K359:M359" si="682">K402</f>
        <v>107.3</v>
      </c>
      <c r="L359" s="142">
        <f t="shared" si="682"/>
        <v>105.3</v>
      </c>
      <c r="M359" s="142">
        <f t="shared" si="682"/>
        <v>104.4</v>
      </c>
      <c r="R359" s="97"/>
      <c r="AB359" s="139">
        <v>104</v>
      </c>
      <c r="AC359" s="139">
        <v>112.94804037766082</v>
      </c>
      <c r="AD359" s="139">
        <v>106.22742905881735</v>
      </c>
      <c r="AE359" s="139">
        <v>105.25239711260139</v>
      </c>
      <c r="AF359" s="139">
        <v>104.71127730349214</v>
      </c>
      <c r="AG359" s="139">
        <v>104.28815986464596</v>
      </c>
    </row>
    <row r="360" spans="1:33" s="22" customFormat="1" ht="31.5">
      <c r="A360" s="26">
        <v>303520</v>
      </c>
      <c r="B360" s="40" t="e">
        <f>VALUE(CONCATENATE($A$2,$C$4,C360))</f>
        <v>#N/A</v>
      </c>
      <c r="C360" s="26">
        <v>100352</v>
      </c>
      <c r="D360" s="40"/>
      <c r="E360" s="74" t="s">
        <v>19</v>
      </c>
      <c r="F360" s="66" t="s">
        <v>18</v>
      </c>
      <c r="G360" s="138">
        <f t="shared" ref="G360" si="683">IF(AB360="","",AB360)</f>
        <v>0</v>
      </c>
      <c r="H360" s="31">
        <f t="shared" ref="H360" si="684">IFERROR(IF(G358=0,0,H358/G358/IF(H359&lt;&gt;0,H359,100)*10000),0)</f>
        <v>0</v>
      </c>
      <c r="I360" s="31">
        <f t="shared" ref="I360" si="685">IFERROR(IF(H358=0,0,I358/H358/IF(I359&lt;&gt;0,I359,100)*10000),0)</f>
        <v>0</v>
      </c>
      <c r="J360" s="31">
        <f t="shared" ref="J360" si="686">IFERROR(IF(I358=0,0,J358/I358/IF(J359&lt;&gt;0,J359,100)*10000),0)</f>
        <v>0</v>
      </c>
      <c r="K360" s="31">
        <f t="shared" ref="K360" si="687">IFERROR(IF(J358=0,0,K358/J358/IF(K359&lt;&gt;0,K359,100)*10000),0)</f>
        <v>0</v>
      </c>
      <c r="L360" s="31">
        <f t="shared" ref="L360" si="688">IFERROR(IF(K358=0,0,L358/K358/IF(L359&lt;&gt;0,L359,100)*10000),0)</f>
        <v>0</v>
      </c>
      <c r="M360" s="31">
        <f t="shared" ref="M360" si="689">IFERROR(IF(L358=0,0,M358/L358/IF(M359&lt;&gt;0,M359,100)*10000),0)</f>
        <v>0</v>
      </c>
      <c r="R360" s="97"/>
      <c r="AB360" s="139">
        <v>0</v>
      </c>
      <c r="AC360" s="139">
        <v>0</v>
      </c>
      <c r="AD360" s="139">
        <v>0</v>
      </c>
      <c r="AE360" s="139">
        <v>0</v>
      </c>
      <c r="AF360" s="139">
        <v>0</v>
      </c>
      <c r="AG360" s="139">
        <v>0</v>
      </c>
    </row>
    <row r="361" spans="1:33" s="22" customFormat="1" ht="31.5">
      <c r="A361" s="26">
        <v>303530</v>
      </c>
      <c r="B361" s="91"/>
      <c r="C361" s="26">
        <v>100353</v>
      </c>
      <c r="D361" s="91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97"/>
      <c r="AB361" s="139"/>
      <c r="AC361" s="139"/>
      <c r="AD361" s="139"/>
      <c r="AE361" s="139"/>
      <c r="AF361" s="139"/>
      <c r="AG361" s="139"/>
    </row>
    <row r="362" spans="1:33" s="22" customFormat="1" ht="15.75">
      <c r="A362" s="26">
        <v>303540</v>
      </c>
      <c r="B362" s="26" t="e">
        <f>VALUE(CONCATENATE($A$2,$C$4,C362))</f>
        <v>#N/A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690">IF(AB362="","",AB362)</f>
        <v/>
      </c>
      <c r="H362" s="39" t="str">
        <f t="shared" ref="H362:H363" si="691">IF(AC362="","",AC362)</f>
        <v/>
      </c>
      <c r="I362" s="39" t="str">
        <f t="shared" ref="I362:I363" si="692">IF(AD362="","",AD362)</f>
        <v/>
      </c>
      <c r="J362" s="39" t="str">
        <f t="shared" ref="J362" si="693">IF(AE362="","",AE362)</f>
        <v/>
      </c>
      <c r="K362" s="39" t="str">
        <f t="shared" ref="K362" si="694">IF(AF362="","",AF362)</f>
        <v/>
      </c>
      <c r="L362" s="39" t="str">
        <f t="shared" ref="L362" si="695">IF(AG362="","",AG362)</f>
        <v/>
      </c>
      <c r="M362" s="39"/>
      <c r="R362" s="97"/>
      <c r="AB362" s="139" t="s">
        <v>173</v>
      </c>
      <c r="AC362" s="139" t="s">
        <v>173</v>
      </c>
      <c r="AD362" s="139" t="s">
        <v>173</v>
      </c>
      <c r="AE362" s="139" t="s">
        <v>173</v>
      </c>
      <c r="AF362" s="139" t="s">
        <v>173</v>
      </c>
      <c r="AG362" s="139" t="s">
        <v>173</v>
      </c>
    </row>
    <row r="363" spans="1:33" s="22" customFormat="1" ht="31.5">
      <c r="A363" s="26">
        <v>303550</v>
      </c>
      <c r="B363" s="26" t="e">
        <f>VALUE(CONCATENATE($A$2,$C$4,C363))</f>
        <v>#N/A</v>
      </c>
      <c r="C363" s="26">
        <v>100355</v>
      </c>
      <c r="D363" s="26"/>
      <c r="E363" s="50" t="s">
        <v>17</v>
      </c>
      <c r="F363" s="46" t="s">
        <v>18</v>
      </c>
      <c r="G363" s="142" t="str">
        <f t="shared" si="690"/>
        <v/>
      </c>
      <c r="H363" s="142" t="str">
        <f t="shared" si="691"/>
        <v/>
      </c>
      <c r="I363" s="142" t="str">
        <f t="shared" si="692"/>
        <v/>
      </c>
      <c r="J363" s="142">
        <f>J401</f>
        <v>106.6</v>
      </c>
      <c r="K363" s="142">
        <f t="shared" ref="K363:M363" si="696">K401</f>
        <v>104.7</v>
      </c>
      <c r="L363" s="142">
        <f t="shared" si="696"/>
        <v>104</v>
      </c>
      <c r="M363" s="142">
        <f t="shared" si="696"/>
        <v>104.3</v>
      </c>
      <c r="R363" s="97"/>
      <c r="AB363" s="139" t="s">
        <v>173</v>
      </c>
      <c r="AC363" s="139" t="s">
        <v>173</v>
      </c>
      <c r="AD363" s="139" t="s">
        <v>173</v>
      </c>
      <c r="AE363" s="139" t="s">
        <v>173</v>
      </c>
      <c r="AF363" s="139" t="s">
        <v>173</v>
      </c>
      <c r="AG363" s="139" t="s">
        <v>173</v>
      </c>
    </row>
    <row r="364" spans="1:33" s="22" customFormat="1" ht="31.5">
      <c r="A364" s="26">
        <v>303560</v>
      </c>
      <c r="B364" s="40" t="e">
        <f>VALUE(CONCATENATE($A$2,$C$4,C364))</f>
        <v>#N/A</v>
      </c>
      <c r="C364" s="26">
        <v>100356</v>
      </c>
      <c r="D364" s="40"/>
      <c r="E364" s="74" t="s">
        <v>19</v>
      </c>
      <c r="F364" s="66" t="s">
        <v>18</v>
      </c>
      <c r="G364" s="138">
        <f t="shared" ref="G364" si="697">IF(AB364="","",AB364)</f>
        <v>0</v>
      </c>
      <c r="H364" s="31">
        <f t="shared" ref="H364" si="698">IFERROR(IF(G362=0,0,H362/G362/IF(H363&lt;&gt;0,H363,100)*10000),0)</f>
        <v>0</v>
      </c>
      <c r="I364" s="31">
        <f t="shared" ref="I364" si="699">IFERROR(IF(H362=0,0,I362/H362/IF(I363&lt;&gt;0,I363,100)*10000),0)</f>
        <v>0</v>
      </c>
      <c r="J364" s="31">
        <f t="shared" ref="J364" si="700">IFERROR(IF(I362=0,0,J362/I362/IF(J363&lt;&gt;0,J363,100)*10000),0)</f>
        <v>0</v>
      </c>
      <c r="K364" s="31">
        <f t="shared" ref="K364" si="701">IFERROR(IF(J362=0,0,K362/J362/IF(K363&lt;&gt;0,K363,100)*10000),0)</f>
        <v>0</v>
      </c>
      <c r="L364" s="31">
        <f t="shared" ref="L364" si="702">IFERROR(IF(K362=0,0,L362/K362/IF(L363&lt;&gt;0,L363,100)*10000),0)</f>
        <v>0</v>
      </c>
      <c r="M364" s="31">
        <f t="shared" ref="M364" si="703">IFERROR(IF(L362=0,0,M362/L362/IF(M363&lt;&gt;0,M363,100)*10000),0)</f>
        <v>0</v>
      </c>
      <c r="R364" s="97"/>
      <c r="AB364" s="139">
        <v>0</v>
      </c>
      <c r="AC364" s="139">
        <v>0</v>
      </c>
      <c r="AD364" s="139">
        <v>0</v>
      </c>
      <c r="AE364" s="139">
        <v>0</v>
      </c>
      <c r="AF364" s="139">
        <v>0</v>
      </c>
      <c r="AG364" s="139">
        <v>0</v>
      </c>
    </row>
    <row r="365" spans="1:33" s="22" customFormat="1" ht="31.5">
      <c r="A365" s="26">
        <v>303570</v>
      </c>
      <c r="B365" s="91"/>
      <c r="C365" s="26">
        <v>100357</v>
      </c>
      <c r="D365" s="91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97"/>
      <c r="AB365" s="139"/>
      <c r="AC365" s="139"/>
      <c r="AD365" s="139"/>
      <c r="AE365" s="139"/>
      <c r="AF365" s="139"/>
      <c r="AG365" s="139"/>
    </row>
    <row r="366" spans="1:33" s="22" customFormat="1" ht="15.75">
      <c r="A366" s="26">
        <v>303580</v>
      </c>
      <c r="B366" s="26" t="e">
        <f>VALUE(CONCATENATE($A$2,$C$4,C366))</f>
        <v>#N/A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704">IF(AB366="","",AB366)</f>
        <v/>
      </c>
      <c r="H366" s="39" t="str">
        <f t="shared" ref="H366:H367" si="705">IF(AC366="","",AC366)</f>
        <v/>
      </c>
      <c r="I366" s="39" t="str">
        <f t="shared" ref="I366:I367" si="706">IF(AD366="","",AD366)</f>
        <v/>
      </c>
      <c r="J366" s="39" t="str">
        <f t="shared" ref="J366" si="707">IF(AE366="","",AE366)</f>
        <v/>
      </c>
      <c r="K366" s="39" t="str">
        <f t="shared" ref="K366" si="708">IF(AF366="","",AF366)</f>
        <v/>
      </c>
      <c r="L366" s="39" t="str">
        <f t="shared" ref="L366" si="709">IF(AG366="","",AG366)</f>
        <v/>
      </c>
      <c r="M366" s="39"/>
      <c r="R366" s="97"/>
      <c r="AB366" s="139" t="s">
        <v>173</v>
      </c>
      <c r="AC366" s="139" t="s">
        <v>173</v>
      </c>
      <c r="AD366" s="139" t="s">
        <v>173</v>
      </c>
      <c r="AE366" s="139" t="s">
        <v>173</v>
      </c>
      <c r="AF366" s="139" t="s">
        <v>173</v>
      </c>
      <c r="AG366" s="139" t="s">
        <v>173</v>
      </c>
    </row>
    <row r="367" spans="1:33" s="22" customFormat="1" ht="31.5">
      <c r="A367" s="26">
        <v>303590</v>
      </c>
      <c r="B367" s="26" t="e">
        <f>VALUE(CONCATENATE($A$2,$C$4,C367))</f>
        <v>#N/A</v>
      </c>
      <c r="C367" s="26">
        <v>100359</v>
      </c>
      <c r="D367" s="26"/>
      <c r="E367" s="50" t="s">
        <v>17</v>
      </c>
      <c r="F367" s="46" t="s">
        <v>18</v>
      </c>
      <c r="G367" s="142">
        <f t="shared" si="704"/>
        <v>105.6</v>
      </c>
      <c r="H367" s="142">
        <f t="shared" si="705"/>
        <v>115.3</v>
      </c>
      <c r="I367" s="142">
        <f t="shared" si="706"/>
        <v>104.2</v>
      </c>
      <c r="J367" s="142">
        <f>J403</f>
        <v>107.3</v>
      </c>
      <c r="K367" s="142">
        <f t="shared" ref="K367:M367" si="710">K403</f>
        <v>104.3</v>
      </c>
      <c r="L367" s="142">
        <f t="shared" si="710"/>
        <v>104.2</v>
      </c>
      <c r="M367" s="142">
        <f t="shared" si="710"/>
        <v>104.1</v>
      </c>
      <c r="R367" s="97"/>
      <c r="AB367" s="139">
        <v>105.6</v>
      </c>
      <c r="AC367" s="139">
        <v>115.3</v>
      </c>
      <c r="AD367" s="139">
        <v>104.2</v>
      </c>
      <c r="AE367" s="139">
        <v>105.5</v>
      </c>
      <c r="AF367" s="139">
        <v>104.3</v>
      </c>
      <c r="AG367" s="139">
        <v>104.3</v>
      </c>
    </row>
    <row r="368" spans="1:33" s="22" customFormat="1" ht="31.5">
      <c r="A368" s="26">
        <v>303600</v>
      </c>
      <c r="B368" s="40" t="e">
        <f>VALUE(CONCATENATE($A$2,$C$4,C368))</f>
        <v>#N/A</v>
      </c>
      <c r="C368" s="26">
        <v>100360</v>
      </c>
      <c r="D368" s="40"/>
      <c r="E368" s="74" t="s">
        <v>19</v>
      </c>
      <c r="F368" s="66" t="s">
        <v>18</v>
      </c>
      <c r="G368" s="138">
        <f t="shared" ref="G368" si="711">IF(AB368="","",AB368)</f>
        <v>0</v>
      </c>
      <c r="H368" s="31">
        <f t="shared" ref="H368:M368" si="712">IFERROR(IF(G366=0,0,H366/G366/IF(H367&lt;&gt;0,H367,100)*10000),0)</f>
        <v>0</v>
      </c>
      <c r="I368" s="31">
        <f t="shared" si="712"/>
        <v>0</v>
      </c>
      <c r="J368" s="31">
        <f>IFERROR(IF(I366=0,0,J366/I366/IF(J367&lt;&gt;0,J367,100)*10000),0)</f>
        <v>0</v>
      </c>
      <c r="K368" s="31">
        <f t="shared" si="712"/>
        <v>0</v>
      </c>
      <c r="L368" s="31">
        <f t="shared" si="712"/>
        <v>0</v>
      </c>
      <c r="M368" s="31">
        <f t="shared" si="712"/>
        <v>0</v>
      </c>
      <c r="R368" s="97"/>
      <c r="AB368" s="139">
        <v>0</v>
      </c>
      <c r="AC368" s="139">
        <v>0</v>
      </c>
      <c r="AD368" s="139">
        <v>0</v>
      </c>
      <c r="AE368" s="139">
        <v>0</v>
      </c>
      <c r="AF368" s="139">
        <v>0</v>
      </c>
      <c r="AG368" s="139">
        <v>0</v>
      </c>
    </row>
    <row r="369" spans="1:33" s="22" customFormat="1" ht="31.5">
      <c r="A369" s="26">
        <v>303610</v>
      </c>
      <c r="B369" s="91"/>
      <c r="C369" s="26">
        <v>100361</v>
      </c>
      <c r="D369" s="91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97"/>
      <c r="AB369" s="139"/>
      <c r="AC369" s="139"/>
      <c r="AD369" s="139"/>
      <c r="AE369" s="139"/>
      <c r="AF369" s="139"/>
      <c r="AG369" s="139"/>
    </row>
    <row r="370" spans="1:33" s="22" customFormat="1" ht="15.75">
      <c r="A370" s="26">
        <v>303620</v>
      </c>
      <c r="B370" s="26" t="e">
        <f>VALUE(CONCATENATE($A$2,$C$4,C370))</f>
        <v>#N/A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13">IF(AB370="","",AB370)</f>
        <v/>
      </c>
      <c r="H370" s="39" t="str">
        <f t="shared" ref="H370:H371" si="714">IF(AC370="","",AC370)</f>
        <v/>
      </c>
      <c r="I370" s="39" t="str">
        <f t="shared" ref="I370:I371" si="715">IF(AD370="","",AD370)</f>
        <v/>
      </c>
      <c r="J370" s="39" t="str">
        <f t="shared" ref="J370" si="716">IF(AE370="","",AE370)</f>
        <v/>
      </c>
      <c r="K370" s="39" t="str">
        <f t="shared" ref="K370" si="717">IF(AF370="","",AF370)</f>
        <v/>
      </c>
      <c r="L370" s="39" t="str">
        <f t="shared" ref="L370" si="718">IF(AG370="","",AG370)</f>
        <v/>
      </c>
      <c r="M370" s="39"/>
      <c r="R370" s="97"/>
      <c r="AB370" s="139" t="s">
        <v>173</v>
      </c>
      <c r="AC370" s="139" t="s">
        <v>173</v>
      </c>
      <c r="AD370" s="139" t="s">
        <v>173</v>
      </c>
      <c r="AE370" s="139" t="s">
        <v>173</v>
      </c>
      <c r="AF370" s="139" t="s">
        <v>173</v>
      </c>
      <c r="AG370" s="139" t="s">
        <v>173</v>
      </c>
    </row>
    <row r="371" spans="1:33" s="22" customFormat="1" ht="31.5">
      <c r="A371" s="26">
        <v>303630</v>
      </c>
      <c r="B371" s="26" t="e">
        <f>VALUE(CONCATENATE($A$2,$C$4,C371))</f>
        <v>#N/A</v>
      </c>
      <c r="C371" s="26">
        <v>100363</v>
      </c>
      <c r="D371" s="26"/>
      <c r="E371" s="50" t="s">
        <v>17</v>
      </c>
      <c r="F371" s="46" t="s">
        <v>18</v>
      </c>
      <c r="G371" s="142" t="str">
        <f t="shared" si="713"/>
        <v/>
      </c>
      <c r="H371" s="142" t="str">
        <f t="shared" si="714"/>
        <v/>
      </c>
      <c r="I371" s="142" t="str">
        <f t="shared" si="715"/>
        <v/>
      </c>
      <c r="J371" s="142">
        <f>J398</f>
        <v>108.4</v>
      </c>
      <c r="K371" s="142">
        <f t="shared" ref="K371:M371" si="719">K398</f>
        <v>107.3</v>
      </c>
      <c r="L371" s="142">
        <f t="shared" si="719"/>
        <v>105.3</v>
      </c>
      <c r="M371" s="142">
        <f t="shared" si="719"/>
        <v>104.4</v>
      </c>
      <c r="R371" s="97"/>
      <c r="AB371" s="139" t="s">
        <v>173</v>
      </c>
      <c r="AC371" s="139" t="s">
        <v>173</v>
      </c>
      <c r="AD371" s="139" t="s">
        <v>173</v>
      </c>
      <c r="AE371" s="139" t="s">
        <v>173</v>
      </c>
      <c r="AF371" s="139" t="s">
        <v>173</v>
      </c>
      <c r="AG371" s="139" t="s">
        <v>173</v>
      </c>
    </row>
    <row r="372" spans="1:33" s="22" customFormat="1" ht="31.5">
      <c r="A372" s="26">
        <v>303640</v>
      </c>
      <c r="B372" s="40" t="e">
        <f>VALUE(CONCATENATE($A$2,$C$4,C372))</f>
        <v>#N/A</v>
      </c>
      <c r="C372" s="26">
        <v>100364</v>
      </c>
      <c r="D372" s="40"/>
      <c r="E372" s="74" t="s">
        <v>19</v>
      </c>
      <c r="F372" s="66" t="s">
        <v>18</v>
      </c>
      <c r="G372" s="138">
        <f t="shared" ref="G372" si="720">IF(AB372="","",AB372)</f>
        <v>0</v>
      </c>
      <c r="H372" s="31">
        <f>IFERROR(IF(G370=0,0,H370/G370/IF(H371&lt;&gt;0,H371,100)*10000),0)</f>
        <v>0</v>
      </c>
      <c r="I372" s="31">
        <f t="shared" ref="I372:L372" si="721">IFERROR(IF(H370=0,0,I370/H370/IF(I371&lt;&gt;0,I371,100)*10000),0)</f>
        <v>0</v>
      </c>
      <c r="J372" s="31">
        <f t="shared" si="721"/>
        <v>0</v>
      </c>
      <c r="K372" s="31">
        <f t="shared" si="721"/>
        <v>0</v>
      </c>
      <c r="L372" s="31">
        <f t="shared" si="721"/>
        <v>0</v>
      </c>
      <c r="M372" s="31">
        <f>IFERROR(IF(L370=0,0,M370/L370/IF(M371&lt;&gt;0,M371,100)*10000),0)</f>
        <v>0</v>
      </c>
      <c r="R372" s="97"/>
      <c r="AB372" s="139">
        <v>0</v>
      </c>
      <c r="AC372" s="139">
        <v>0</v>
      </c>
      <c r="AD372" s="139">
        <v>0</v>
      </c>
      <c r="AE372" s="139">
        <v>0</v>
      </c>
      <c r="AF372" s="139">
        <v>0</v>
      </c>
      <c r="AG372" s="139">
        <v>0</v>
      </c>
    </row>
    <row r="373" spans="1:33" s="22" customFormat="1" ht="15.75">
      <c r="A373" s="26">
        <v>303650</v>
      </c>
      <c r="B373" s="91"/>
      <c r="C373" s="26">
        <v>100365</v>
      </c>
      <c r="D373" s="91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97"/>
      <c r="AB373" s="139"/>
      <c r="AC373" s="139"/>
      <c r="AD373" s="139"/>
      <c r="AE373" s="139"/>
      <c r="AF373" s="139"/>
      <c r="AG373" s="139"/>
    </row>
    <row r="374" spans="1:33" s="22" customFormat="1" ht="15.75">
      <c r="A374" s="26">
        <v>303660</v>
      </c>
      <c r="B374" s="26" t="e">
        <f>VALUE(CONCATENATE($A$2,$C$4,C374))</f>
        <v>#N/A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722">IF(AB374="","",AB374)</f>
        <v/>
      </c>
      <c r="H374" s="39" t="str">
        <f t="shared" ref="H374" si="723">IF(AC374="","",AC374)</f>
        <v/>
      </c>
      <c r="I374" s="39" t="str">
        <f t="shared" ref="I374" si="724">IF(AD374="","",AD374)</f>
        <v/>
      </c>
      <c r="J374" s="39" t="str">
        <f t="shared" ref="J374" si="725">IF(AE374="","",AE374)</f>
        <v/>
      </c>
      <c r="K374" s="39" t="str">
        <f t="shared" ref="K374" si="726">IF(AF374="","",AF374)</f>
        <v/>
      </c>
      <c r="L374" s="39" t="str">
        <f t="shared" ref="L374" si="727">IF(AG374="","",AG374)</f>
        <v/>
      </c>
      <c r="M374" s="39"/>
      <c r="R374" s="97"/>
      <c r="AB374" s="139" t="s">
        <v>173</v>
      </c>
      <c r="AC374" s="139" t="s">
        <v>173</v>
      </c>
      <c r="AD374" s="139" t="s">
        <v>173</v>
      </c>
      <c r="AE374" s="139" t="s">
        <v>173</v>
      </c>
      <c r="AF374" s="139" t="s">
        <v>173</v>
      </c>
      <c r="AG374" s="139" t="s">
        <v>173</v>
      </c>
    </row>
    <row r="375" spans="1:33" s="22" customFormat="1" ht="31.5">
      <c r="A375" s="26">
        <v>303670</v>
      </c>
      <c r="B375" s="26" t="e">
        <f>VALUE(CONCATENATE($A$2,$C$4,C375))</f>
        <v>#N/A</v>
      </c>
      <c r="C375" s="26">
        <v>100367</v>
      </c>
      <c r="D375" s="26"/>
      <c r="E375" s="50" t="s">
        <v>17</v>
      </c>
      <c r="F375" s="46" t="s">
        <v>18</v>
      </c>
      <c r="G375" s="142" t="str">
        <f t="shared" si="722"/>
        <v/>
      </c>
      <c r="H375" s="142" t="str">
        <f t="shared" ref="H375" si="728">IF(AC375="","",AC375)</f>
        <v/>
      </c>
      <c r="I375" s="142" t="str">
        <f t="shared" ref="I375" si="729">IF(AD375="","",AD375)</f>
        <v/>
      </c>
      <c r="J375" s="142">
        <f>J404</f>
        <v>106.6</v>
      </c>
      <c r="K375" s="142">
        <f t="shared" ref="K375:M375" si="730">K404</f>
        <v>104.7</v>
      </c>
      <c r="L375" s="142">
        <f t="shared" si="730"/>
        <v>104</v>
      </c>
      <c r="M375" s="142">
        <f t="shared" si="730"/>
        <v>104.3</v>
      </c>
      <c r="N375" s="97"/>
      <c r="O375" s="97"/>
      <c r="P375" s="97"/>
      <c r="Q375" s="97"/>
      <c r="R375" s="97"/>
      <c r="AB375" s="139" t="s">
        <v>173</v>
      </c>
      <c r="AC375" s="139" t="s">
        <v>173</v>
      </c>
      <c r="AD375" s="139" t="s">
        <v>173</v>
      </c>
      <c r="AE375" s="139" t="s">
        <v>173</v>
      </c>
      <c r="AF375" s="139" t="s">
        <v>173</v>
      </c>
      <c r="AG375" s="139" t="s">
        <v>173</v>
      </c>
    </row>
    <row r="376" spans="1:33" s="22" customFormat="1" ht="31.5">
      <c r="A376" s="26">
        <v>303680</v>
      </c>
      <c r="B376" s="86" t="e">
        <f>VALUE(CONCATENATE($A$2,$C$4,C376))</f>
        <v>#N/A</v>
      </c>
      <c r="C376" s="26">
        <v>100368</v>
      </c>
      <c r="D376" s="86"/>
      <c r="E376" s="74" t="s">
        <v>19</v>
      </c>
      <c r="F376" s="66" t="s">
        <v>18</v>
      </c>
      <c r="G376" s="138">
        <f t="shared" si="722"/>
        <v>0</v>
      </c>
      <c r="H376" s="31">
        <f>IFERROR(IF(G374=0,0,H374/G374/IF(H375&lt;&gt;0,H375,100)*10000),0)</f>
        <v>0</v>
      </c>
      <c r="I376" s="31">
        <f t="shared" ref="I376:M376" si="731">IFERROR(IF(H374=0,0,I374/H374/IF(I375&lt;&gt;0,I375,100)*10000),0)</f>
        <v>0</v>
      </c>
      <c r="J376" s="31">
        <f t="shared" si="731"/>
        <v>0</v>
      </c>
      <c r="K376" s="31">
        <f t="shared" si="731"/>
        <v>0</v>
      </c>
      <c r="L376" s="31">
        <f t="shared" si="731"/>
        <v>0</v>
      </c>
      <c r="M376" s="31">
        <f t="shared" si="731"/>
        <v>0</v>
      </c>
      <c r="N376" s="97"/>
      <c r="O376" s="97"/>
      <c r="P376" s="97"/>
      <c r="Q376" s="97"/>
      <c r="R376" s="97"/>
      <c r="AB376" s="139">
        <v>0</v>
      </c>
      <c r="AC376" s="139">
        <v>0</v>
      </c>
      <c r="AD376" s="139">
        <v>0</v>
      </c>
      <c r="AE376" s="139">
        <v>0</v>
      </c>
      <c r="AF376" s="139">
        <v>0</v>
      </c>
      <c r="AG376" s="139">
        <v>0</v>
      </c>
    </row>
    <row r="377" spans="1:33" s="22" customFormat="1" ht="15">
      <c r="A377" s="26">
        <v>303690</v>
      </c>
      <c r="B377" s="87"/>
      <c r="C377" s="88"/>
      <c r="D377" s="88"/>
      <c r="E377" s="101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97"/>
      <c r="O378" s="97"/>
      <c r="P378" s="97"/>
      <c r="Q378" s="97"/>
    </row>
    <row r="379" spans="1:33" s="22" customFormat="1" ht="15">
      <c r="A379" s="26">
        <v>303710</v>
      </c>
      <c r="B379" s="87"/>
      <c r="C379" s="87"/>
      <c r="D379" s="87"/>
      <c r="E379" s="150" t="s">
        <v>174</v>
      </c>
      <c r="F379" s="151"/>
      <c r="G379" s="151"/>
      <c r="H379" s="151"/>
      <c r="I379" s="151"/>
      <c r="J379" s="151"/>
      <c r="K379" s="151"/>
      <c r="L379" s="151"/>
      <c r="M379" s="11"/>
      <c r="R379" s="97"/>
    </row>
    <row r="380" spans="1:33" s="22" customFormat="1" ht="15">
      <c r="A380" s="26">
        <v>303720</v>
      </c>
      <c r="B380" s="87"/>
      <c r="C380" s="87"/>
      <c r="D380" s="87"/>
      <c r="E380" s="152" t="s">
        <v>175</v>
      </c>
      <c r="F380" s="153"/>
      <c r="G380" s="153"/>
      <c r="H380" s="153"/>
      <c r="I380" s="153"/>
      <c r="J380" s="153"/>
      <c r="K380" s="153"/>
      <c r="L380" s="150" t="s">
        <v>179</v>
      </c>
      <c r="M380" s="11"/>
    </row>
    <row r="381" spans="1:33" s="22" customFormat="1" ht="15">
      <c r="A381" s="26">
        <v>303730</v>
      </c>
      <c r="B381" s="87"/>
      <c r="C381" s="87"/>
      <c r="D381" s="87"/>
      <c r="E381" s="150" t="s">
        <v>176</v>
      </c>
      <c r="F381" s="153"/>
      <c r="G381" s="153"/>
      <c r="H381" s="153"/>
      <c r="I381" s="153"/>
      <c r="J381" s="153"/>
      <c r="K381" s="153"/>
      <c r="L381" s="153"/>
      <c r="M381" s="11"/>
    </row>
    <row r="382" spans="1:33" s="22" customFormat="1" ht="15">
      <c r="A382" s="26">
        <v>303740</v>
      </c>
      <c r="B382" s="87"/>
      <c r="C382" s="87"/>
      <c r="D382" s="87"/>
      <c r="E382" s="150" t="s">
        <v>178</v>
      </c>
      <c r="F382" s="150"/>
      <c r="G382" s="150"/>
      <c r="H382" s="150"/>
      <c r="I382" s="150"/>
      <c r="J382" s="150"/>
      <c r="K382" s="150"/>
      <c r="L382" s="150"/>
      <c r="M382" s="11"/>
    </row>
    <row r="383" spans="1:33" s="22" customFormat="1" ht="15">
      <c r="A383" s="26">
        <v>303750</v>
      </c>
      <c r="B383" s="87"/>
      <c r="C383" s="87"/>
      <c r="D383" s="87"/>
      <c r="E383" s="150" t="s">
        <v>46</v>
      </c>
      <c r="F383" s="150"/>
      <c r="G383" s="150"/>
      <c r="H383" s="150"/>
      <c r="I383" s="150"/>
      <c r="J383" s="150"/>
      <c r="K383" s="150"/>
      <c r="L383" s="150"/>
      <c r="M383" s="11"/>
    </row>
    <row r="384" spans="1:33" s="22" customFormat="1" ht="15">
      <c r="A384" s="26">
        <v>303760</v>
      </c>
      <c r="B384" s="87"/>
      <c r="C384" s="87"/>
      <c r="D384" s="87"/>
      <c r="E384" s="150" t="s">
        <v>180</v>
      </c>
      <c r="F384" s="154"/>
      <c r="G384" s="154"/>
      <c r="H384" s="154"/>
      <c r="I384" s="154"/>
      <c r="J384" s="154" t="s">
        <v>47</v>
      </c>
      <c r="K384" s="150" t="s">
        <v>48</v>
      </c>
      <c r="L384" s="150" t="s">
        <v>181</v>
      </c>
      <c r="M384" s="11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3"/>
      <c r="H389" s="133"/>
      <c r="I389" s="133"/>
      <c r="J389" s="133"/>
      <c r="K389" s="133"/>
      <c r="L389" s="133"/>
      <c r="M389" s="134" t="s">
        <v>169</v>
      </c>
    </row>
    <row r="390" spans="1:15">
      <c r="G390" s="132"/>
      <c r="H390" s="132"/>
      <c r="I390" s="132"/>
      <c r="J390" s="132"/>
      <c r="K390" s="132"/>
      <c r="L390" s="132"/>
      <c r="M390" s="132"/>
    </row>
    <row r="391" spans="1:15" ht="16.5" thickBot="1">
      <c r="G391" s="169" t="s">
        <v>161</v>
      </c>
      <c r="H391" s="169"/>
      <c r="I391" s="169"/>
      <c r="J391" s="169"/>
      <c r="K391" s="169"/>
      <c r="L391" s="169"/>
      <c r="M391" s="169"/>
      <c r="O391" s="143" t="s">
        <v>168</v>
      </c>
    </row>
    <row r="392" spans="1:15" ht="12.75" customHeight="1">
      <c r="G392" s="170" t="s">
        <v>162</v>
      </c>
      <c r="H392" s="171"/>
      <c r="I392" s="172"/>
      <c r="J392" s="176">
        <f>J6</f>
        <v>2024</v>
      </c>
      <c r="K392" s="176">
        <f t="shared" ref="K392:M392" si="732">K6</f>
        <v>2025</v>
      </c>
      <c r="L392" s="176">
        <f t="shared" si="732"/>
        <v>2026</v>
      </c>
      <c r="M392" s="176">
        <f t="shared" si="732"/>
        <v>2027</v>
      </c>
    </row>
    <row r="393" spans="1:15" ht="13.5" customHeight="1" thickBot="1">
      <c r="E393" s="11"/>
      <c r="G393" s="173"/>
      <c r="H393" s="174"/>
      <c r="I393" s="175"/>
      <c r="J393" s="177"/>
      <c r="K393" s="177"/>
      <c r="L393" s="177"/>
      <c r="M393" s="177"/>
    </row>
    <row r="394" spans="1:15" ht="13.5" thickBot="1">
      <c r="E394" s="11"/>
      <c r="G394" s="178" t="s">
        <v>6</v>
      </c>
      <c r="H394" s="179"/>
      <c r="I394" s="180"/>
      <c r="J394" s="146">
        <f>J408</f>
        <v>111.6</v>
      </c>
      <c r="K394" s="146">
        <f t="shared" ref="K394:M395" si="733">K408</f>
        <v>104.8</v>
      </c>
      <c r="L394" s="146">
        <f t="shared" si="733"/>
        <v>102.6</v>
      </c>
      <c r="M394" s="146">
        <f t="shared" si="733"/>
        <v>102.5</v>
      </c>
    </row>
    <row r="395" spans="1:15" ht="13.5" thickBot="1">
      <c r="E395" s="11"/>
      <c r="G395" s="178" t="s">
        <v>7</v>
      </c>
      <c r="H395" s="179"/>
      <c r="I395" s="180"/>
      <c r="J395" s="146">
        <f>J409</f>
        <v>109.5</v>
      </c>
      <c r="K395" s="146">
        <f t="shared" si="733"/>
        <v>104.6</v>
      </c>
      <c r="L395" s="146">
        <f t="shared" si="733"/>
        <v>103.8</v>
      </c>
      <c r="M395" s="146">
        <f t="shared" si="733"/>
        <v>103.6</v>
      </c>
    </row>
    <row r="396" spans="1:15" ht="24.75" customHeight="1" thickBot="1">
      <c r="G396" s="178" t="s">
        <v>32</v>
      </c>
      <c r="H396" s="179"/>
      <c r="I396" s="180"/>
      <c r="J396" s="146">
        <f t="shared" ref="J396:M398" si="734">J410</f>
        <v>105.8</v>
      </c>
      <c r="K396" s="146">
        <f t="shared" si="734"/>
        <v>105.5</v>
      </c>
      <c r="L396" s="146">
        <f t="shared" si="734"/>
        <v>103.7</v>
      </c>
      <c r="M396" s="146">
        <f t="shared" si="734"/>
        <v>103.8</v>
      </c>
    </row>
    <row r="397" spans="1:15" ht="42.75" customHeight="1" thickBot="1">
      <c r="G397" s="178" t="s">
        <v>163</v>
      </c>
      <c r="H397" s="179"/>
      <c r="I397" s="180"/>
      <c r="J397" s="146">
        <f t="shared" si="734"/>
        <v>106.7</v>
      </c>
      <c r="K397" s="146">
        <f t="shared" si="734"/>
        <v>107.3</v>
      </c>
      <c r="L397" s="146">
        <f t="shared" si="734"/>
        <v>103.9</v>
      </c>
      <c r="M397" s="146">
        <f t="shared" si="734"/>
        <v>103.9</v>
      </c>
    </row>
    <row r="398" spans="1:15" ht="26.25" customHeight="1" thickBot="1">
      <c r="G398" s="178" t="s">
        <v>29</v>
      </c>
      <c r="H398" s="179"/>
      <c r="I398" s="180"/>
      <c r="J398" s="146">
        <f t="shared" si="734"/>
        <v>108.4</v>
      </c>
      <c r="K398" s="146">
        <f t="shared" si="734"/>
        <v>107.3</v>
      </c>
      <c r="L398" s="146">
        <f t="shared" si="734"/>
        <v>105.3</v>
      </c>
      <c r="M398" s="146">
        <f t="shared" si="734"/>
        <v>104.4</v>
      </c>
    </row>
    <row r="399" spans="1:15" ht="26.25" customHeight="1" thickBot="1">
      <c r="G399" s="178" t="s">
        <v>31</v>
      </c>
      <c r="H399" s="179"/>
      <c r="I399" s="180"/>
      <c r="J399" s="146">
        <f t="shared" ref="J399:M400" si="735">J413</f>
        <v>109.1</v>
      </c>
      <c r="K399" s="146">
        <f t="shared" si="735"/>
        <v>104.8</v>
      </c>
      <c r="L399" s="146">
        <f t="shared" si="735"/>
        <v>103.9</v>
      </c>
      <c r="M399" s="146">
        <f t="shared" si="735"/>
        <v>103.8</v>
      </c>
    </row>
    <row r="400" spans="1:15" ht="13.5" thickBot="1">
      <c r="G400" s="181" t="s">
        <v>8</v>
      </c>
      <c r="H400" s="182"/>
      <c r="I400" s="183"/>
      <c r="J400" s="146">
        <f t="shared" si="735"/>
        <v>106.4</v>
      </c>
      <c r="K400" s="146">
        <f t="shared" si="735"/>
        <v>105.6</v>
      </c>
      <c r="L400" s="146">
        <f t="shared" si="735"/>
        <v>105.3</v>
      </c>
      <c r="M400" s="146">
        <f t="shared" si="735"/>
        <v>104.5</v>
      </c>
    </row>
    <row r="401" spans="7:13" s="11" customFormat="1" ht="13.5" thickBot="1">
      <c r="G401" s="184" t="s">
        <v>35</v>
      </c>
      <c r="H401" s="185"/>
      <c r="I401" s="186"/>
      <c r="J401" s="146">
        <v>106.6</v>
      </c>
      <c r="K401" s="146">
        <v>104.7</v>
      </c>
      <c r="L401" s="146">
        <v>104</v>
      </c>
      <c r="M401" s="146">
        <v>104.3</v>
      </c>
    </row>
    <row r="402" spans="7:13" ht="13.5" thickBot="1">
      <c r="G402" s="181" t="s">
        <v>33</v>
      </c>
      <c r="H402" s="182"/>
      <c r="I402" s="183"/>
      <c r="J402" s="146">
        <f>J415</f>
        <v>108.6</v>
      </c>
      <c r="K402" s="146">
        <f t="shared" ref="K402:M402" si="736">K415</f>
        <v>107.3</v>
      </c>
      <c r="L402" s="146">
        <f t="shared" si="736"/>
        <v>105.3</v>
      </c>
      <c r="M402" s="146">
        <f t="shared" si="736"/>
        <v>104.4</v>
      </c>
    </row>
    <row r="403" spans="7:13" ht="26.25" customHeight="1" thickBot="1">
      <c r="G403" s="178" t="s">
        <v>28</v>
      </c>
      <c r="H403" s="179"/>
      <c r="I403" s="180"/>
      <c r="J403" s="146">
        <f t="shared" ref="J403:M403" si="737">J416</f>
        <v>107.3</v>
      </c>
      <c r="K403" s="146">
        <f t="shared" si="737"/>
        <v>104.3</v>
      </c>
      <c r="L403" s="146">
        <f t="shared" si="737"/>
        <v>104.2</v>
      </c>
      <c r="M403" s="146">
        <f t="shared" si="737"/>
        <v>104.1</v>
      </c>
    </row>
    <row r="404" spans="7:13" ht="13.5" thickBot="1">
      <c r="G404" s="181" t="s">
        <v>9</v>
      </c>
      <c r="H404" s="182"/>
      <c r="I404" s="183"/>
      <c r="J404" s="146">
        <f t="shared" ref="J404:M404" si="738">J417</f>
        <v>106.6</v>
      </c>
      <c r="K404" s="146">
        <f t="shared" si="738"/>
        <v>104.7</v>
      </c>
      <c r="L404" s="146">
        <f t="shared" si="738"/>
        <v>104</v>
      </c>
      <c r="M404" s="146">
        <f t="shared" si="738"/>
        <v>104.3</v>
      </c>
    </row>
    <row r="405" spans="7:13" ht="16.5" thickBot="1">
      <c r="G405" s="169" t="s">
        <v>167</v>
      </c>
      <c r="H405" s="169"/>
      <c r="I405" s="169"/>
      <c r="J405" s="169"/>
      <c r="K405" s="169"/>
      <c r="L405" s="169"/>
      <c r="M405" s="169"/>
    </row>
    <row r="406" spans="7:13" ht="12.75" customHeight="1">
      <c r="G406" s="170" t="s">
        <v>162</v>
      </c>
      <c r="H406" s="171"/>
      <c r="I406" s="172"/>
      <c r="J406" s="176">
        <f>J6</f>
        <v>2024</v>
      </c>
      <c r="K406" s="176">
        <f t="shared" ref="K406:M406" si="739">K6</f>
        <v>2025</v>
      </c>
      <c r="L406" s="176">
        <f t="shared" si="739"/>
        <v>2026</v>
      </c>
      <c r="M406" s="176">
        <f t="shared" si="739"/>
        <v>2027</v>
      </c>
    </row>
    <row r="407" spans="7:13" ht="13.5" customHeight="1" thickBot="1">
      <c r="G407" s="173"/>
      <c r="H407" s="174"/>
      <c r="I407" s="175"/>
      <c r="J407" s="177"/>
      <c r="K407" s="177"/>
      <c r="L407" s="177"/>
      <c r="M407" s="177"/>
    </row>
    <row r="408" spans="7:13" ht="13.5" thickBot="1">
      <c r="G408" s="163" t="s">
        <v>6</v>
      </c>
      <c r="H408" s="164"/>
      <c r="I408" s="165"/>
      <c r="J408" s="135">
        <v>111.6</v>
      </c>
      <c r="K408" s="135">
        <v>104.8</v>
      </c>
      <c r="L408" s="135">
        <v>102.6</v>
      </c>
      <c r="M408" s="135">
        <v>102.5</v>
      </c>
    </row>
    <row r="409" spans="7:13" ht="13.5" thickBot="1">
      <c r="G409" s="163" t="s">
        <v>7</v>
      </c>
      <c r="H409" s="164"/>
      <c r="I409" s="165"/>
      <c r="J409" s="135">
        <v>109.5</v>
      </c>
      <c r="K409" s="135">
        <v>104.6</v>
      </c>
      <c r="L409" s="135">
        <v>103.8</v>
      </c>
      <c r="M409" s="135">
        <v>103.6</v>
      </c>
    </row>
    <row r="410" spans="7:13" ht="13.5" thickBot="1">
      <c r="G410" s="163" t="s">
        <v>32</v>
      </c>
      <c r="H410" s="164"/>
      <c r="I410" s="165"/>
      <c r="J410" s="135">
        <v>105.8</v>
      </c>
      <c r="K410" s="135">
        <v>105.5</v>
      </c>
      <c r="L410" s="135">
        <v>103.7</v>
      </c>
      <c r="M410" s="135">
        <v>103.8</v>
      </c>
    </row>
    <row r="411" spans="7:13" ht="13.5" thickBot="1">
      <c r="G411" s="163" t="s">
        <v>163</v>
      </c>
      <c r="H411" s="164"/>
      <c r="I411" s="165"/>
      <c r="J411" s="135">
        <v>106.7</v>
      </c>
      <c r="K411" s="135">
        <v>107.3</v>
      </c>
      <c r="L411" s="135">
        <v>103.9</v>
      </c>
      <c r="M411" s="135">
        <v>103.9</v>
      </c>
    </row>
    <row r="412" spans="7:13" ht="13.5" thickBot="1">
      <c r="G412" s="163" t="s">
        <v>29</v>
      </c>
      <c r="H412" s="164"/>
      <c r="I412" s="165"/>
      <c r="J412" s="135">
        <v>108.4</v>
      </c>
      <c r="K412" s="135">
        <v>107.3</v>
      </c>
      <c r="L412" s="135">
        <v>105.3</v>
      </c>
      <c r="M412" s="135">
        <v>104.4</v>
      </c>
    </row>
    <row r="413" spans="7:13" ht="13.5" thickBot="1">
      <c r="G413" s="163" t="s">
        <v>31</v>
      </c>
      <c r="H413" s="164"/>
      <c r="I413" s="165"/>
      <c r="J413" s="135">
        <v>109.1</v>
      </c>
      <c r="K413" s="135">
        <v>104.8</v>
      </c>
      <c r="L413" s="135">
        <v>103.9</v>
      </c>
      <c r="M413" s="135">
        <v>103.8</v>
      </c>
    </row>
    <row r="414" spans="7:13" ht="13.5" thickBot="1">
      <c r="G414" s="166" t="s">
        <v>8</v>
      </c>
      <c r="H414" s="167"/>
      <c r="I414" s="168"/>
      <c r="J414" s="135">
        <v>106.4</v>
      </c>
      <c r="K414" s="135">
        <v>105.6</v>
      </c>
      <c r="L414" s="135">
        <v>105.3</v>
      </c>
      <c r="M414" s="135">
        <v>104.5</v>
      </c>
    </row>
    <row r="415" spans="7:13" ht="13.5" thickBot="1">
      <c r="G415" s="166" t="s">
        <v>164</v>
      </c>
      <c r="H415" s="167"/>
      <c r="I415" s="168"/>
      <c r="J415" s="135">
        <v>108.6</v>
      </c>
      <c r="K415" s="135">
        <v>107.3</v>
      </c>
      <c r="L415" s="135">
        <v>105.3</v>
      </c>
      <c r="M415" s="135">
        <v>104.4</v>
      </c>
    </row>
    <row r="416" spans="7:13" ht="13.5" thickBot="1">
      <c r="G416" s="166" t="s">
        <v>165</v>
      </c>
      <c r="H416" s="167"/>
      <c r="I416" s="168"/>
      <c r="J416" s="135">
        <v>107.3</v>
      </c>
      <c r="K416" s="135">
        <v>104.3</v>
      </c>
      <c r="L416" s="135">
        <v>104.2</v>
      </c>
      <c r="M416" s="135">
        <v>104.1</v>
      </c>
    </row>
    <row r="417" spans="7:13" ht="13.5" thickBot="1">
      <c r="G417" s="166" t="s">
        <v>166</v>
      </c>
      <c r="H417" s="167"/>
      <c r="I417" s="168"/>
      <c r="J417" s="135">
        <v>106.6</v>
      </c>
      <c r="K417" s="135">
        <v>104.7</v>
      </c>
      <c r="L417" s="135">
        <v>104</v>
      </c>
      <c r="M417" s="135">
        <v>104.3</v>
      </c>
    </row>
  </sheetData>
  <dataConsolidate/>
  <mergeCells count="65">
    <mergeCell ref="O5:Q5"/>
    <mergeCell ref="S10:Z10"/>
    <mergeCell ref="S5:Z5"/>
    <mergeCell ref="S7:Z7"/>
    <mergeCell ref="S3:Z3"/>
    <mergeCell ref="S4:Z4"/>
    <mergeCell ref="S6:Z6"/>
    <mergeCell ref="S9:Z9"/>
    <mergeCell ref="E100:E101"/>
    <mergeCell ref="E102:E103"/>
    <mergeCell ref="C6:C7"/>
    <mergeCell ref="E97:E98"/>
    <mergeCell ref="E104:E105"/>
    <mergeCell ref="A6:A7"/>
    <mergeCell ref="E6:E7"/>
    <mergeCell ref="F6:F7"/>
    <mergeCell ref="E1:M1"/>
    <mergeCell ref="E2:M2"/>
    <mergeCell ref="E3:M3"/>
    <mergeCell ref="B6:B7"/>
    <mergeCell ref="G391:M391"/>
    <mergeCell ref="G392:I393"/>
    <mergeCell ref="J392:J393"/>
    <mergeCell ref="K392:K393"/>
    <mergeCell ref="L392:L393"/>
    <mergeCell ref="M392:M393"/>
    <mergeCell ref="G394:I394"/>
    <mergeCell ref="G395:I395"/>
    <mergeCell ref="G396:I396"/>
    <mergeCell ref="G397:I397"/>
    <mergeCell ref="G398:I398"/>
    <mergeCell ref="G399:I399"/>
    <mergeCell ref="G400:I400"/>
    <mergeCell ref="G402:I402"/>
    <mergeCell ref="G403:I403"/>
    <mergeCell ref="G404:I404"/>
    <mergeCell ref="G401:I401"/>
    <mergeCell ref="G405:M405"/>
    <mergeCell ref="G406:I407"/>
    <mergeCell ref="J406:J407"/>
    <mergeCell ref="K406:K407"/>
    <mergeCell ref="L406:L407"/>
    <mergeCell ref="M406:M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</mergeCells>
  <phoneticPr fontId="5" type="noConversion"/>
  <pageMargins left="0.78740157480314965" right="0.59055118110236227" top="0.4" bottom="0.47" header="0.25" footer="0.28999999999999998"/>
  <pageSetup paperSize="9" scale="48" orientation="portrait" r:id="rId1"/>
  <headerFooter alignWithMargins="0"/>
  <ignoredErrors>
    <ignoredError sqref="G370:G371 G372:M374 H370:M370 G366:G368 H366:M366 G362:G364 H362:L362 G358:G360 H358:M358 G355:G356 G350:G352 H350:M350 G346:G348 H346:M346 G343:G344 G339:G340 G333:M333 G330 G325:G327 H325:L325 G322:G323 G317:G319 H317:L317 G313:G315 H313:L313 G310:G311 G305:G307 H305:L305 G301:G303 H301:L301 G298:G299 G293:G295 I293:L293 G376:M376 G375:I375 H371:I371 H367:I367 H363:I363 J394:M394 H359:I359 H355:I355 H351:I351 H347:I347 H343:I343 J396:M397 H339:I339 H330:I330 J399:M399 H326:I326 H318:I318 H314:I314 H306:I306 H310:I310 H302:I302 H298:I298 H294:I294 H322:I322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17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17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17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17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17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17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17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17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17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17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17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17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17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17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17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17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17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17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17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17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17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17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17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17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17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17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17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17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17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17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17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17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17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17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17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17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17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17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17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17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17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17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17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17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17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17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17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17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17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17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17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17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17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17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17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K9"/>
  <sheetViews>
    <sheetView workbookViewId="0">
      <selection activeCell="H9" sqref="H9:K9"/>
    </sheetView>
  </sheetViews>
  <sheetFormatPr defaultRowHeight="12.75"/>
  <sheetData>
    <row r="2" spans="5:11">
      <c r="E2" t="str">
        <f t="shared" ref="E2:F3" si="0">IF(Z2="","",Z2)</f>
        <v/>
      </c>
      <c r="F2" t="str">
        <f t="shared" si="0"/>
        <v/>
      </c>
      <c r="G2">
        <v>54841</v>
      </c>
      <c r="H2">
        <f>G2*109/100</f>
        <v>59776.69</v>
      </c>
      <c r="I2">
        <f t="shared" ref="I2:K2" si="1">H2*109/100</f>
        <v>65156.592100000002</v>
      </c>
      <c r="J2">
        <f t="shared" si="1"/>
        <v>71020.685389000006</v>
      </c>
      <c r="K2">
        <f t="shared" si="1"/>
        <v>77412.547074010014</v>
      </c>
    </row>
    <row r="3" spans="5:11">
      <c r="E3" t="str">
        <f t="shared" si="0"/>
        <v/>
      </c>
      <c r="F3">
        <f t="shared" ref="F3:G3" si="2">IFERROR(IF(E2=0,0,F2/E2*100),0)</f>
        <v>0</v>
      </c>
      <c r="G3">
        <f t="shared" si="2"/>
        <v>0</v>
      </c>
    </row>
    <row r="5" spans="5:11">
      <c r="E5" t="str">
        <f t="shared" ref="E5:F9" si="3">IF(Z5="","",Z5)</f>
        <v/>
      </c>
      <c r="F5" t="str">
        <f t="shared" si="3"/>
        <v/>
      </c>
      <c r="G5">
        <v>54382.2</v>
      </c>
      <c r="H5">
        <f>G5*109/100</f>
        <v>59276.597999999998</v>
      </c>
      <c r="I5">
        <f t="shared" ref="I5:K5" si="4">H5*109/100</f>
        <v>64611.491820000003</v>
      </c>
      <c r="J5">
        <f t="shared" si="4"/>
        <v>70426.526083799996</v>
      </c>
      <c r="K5">
        <f t="shared" si="4"/>
        <v>76764.913431341993</v>
      </c>
    </row>
    <row r="6" spans="5:11">
      <c r="E6" t="str">
        <f t="shared" si="3"/>
        <v/>
      </c>
      <c r="F6">
        <f t="shared" ref="F6:K6" si="5">IFERROR(IF(E5=0,0,F5/E5*100),0)</f>
        <v>0</v>
      </c>
      <c r="G6">
        <f t="shared" si="5"/>
        <v>0</v>
      </c>
      <c r="H6">
        <f t="shared" si="5"/>
        <v>109.00000000000001</v>
      </c>
      <c r="I6">
        <f t="shared" si="5"/>
        <v>109.00000000000001</v>
      </c>
      <c r="J6">
        <f t="shared" si="5"/>
        <v>108.99999999999999</v>
      </c>
      <c r="K6">
        <f t="shared" si="5"/>
        <v>108.99999999999999</v>
      </c>
    </row>
    <row r="7" spans="5:11">
      <c r="E7" t="str">
        <f t="shared" si="3"/>
        <v/>
      </c>
      <c r="F7" t="str">
        <f t="shared" si="3"/>
        <v/>
      </c>
      <c r="G7">
        <v>29784.2</v>
      </c>
      <c r="H7">
        <f>G7*108/100</f>
        <v>32166.936000000002</v>
      </c>
      <c r="I7">
        <f t="shared" ref="I7:K7" si="6">H7*108/100</f>
        <v>34740.29088</v>
      </c>
      <c r="J7">
        <f t="shared" si="6"/>
        <v>37519.514150399998</v>
      </c>
      <c r="K7">
        <f t="shared" si="6"/>
        <v>40521.075282432001</v>
      </c>
    </row>
    <row r="8" spans="5:11">
      <c r="E8" t="str">
        <f t="shared" si="3"/>
        <v/>
      </c>
      <c r="F8">
        <f t="shared" ref="F8:K8" si="7">IFERROR(IF(E7=0,0,F7/E7*100),0)</f>
        <v>0</v>
      </c>
      <c r="G8">
        <f t="shared" si="7"/>
        <v>0</v>
      </c>
      <c r="H8">
        <f t="shared" si="7"/>
        <v>108</v>
      </c>
      <c r="I8">
        <f t="shared" si="7"/>
        <v>108</v>
      </c>
      <c r="J8">
        <f t="shared" si="7"/>
        <v>107.99999999999999</v>
      </c>
      <c r="K8">
        <f t="shared" si="7"/>
        <v>108</v>
      </c>
    </row>
    <row r="9" spans="5:11">
      <c r="E9" t="str">
        <f t="shared" si="3"/>
        <v/>
      </c>
      <c r="F9" t="str">
        <f t="shared" si="3"/>
        <v/>
      </c>
      <c r="G9">
        <v>80356.800000000003</v>
      </c>
      <c r="H9">
        <f>G9*110/100</f>
        <v>88392.48</v>
      </c>
      <c r="I9">
        <f t="shared" ref="I9:K9" si="8">H9*110/100</f>
        <v>97231.727999999988</v>
      </c>
      <c r="J9">
        <f t="shared" si="8"/>
        <v>106954.90079999999</v>
      </c>
      <c r="K9">
        <f t="shared" si="8"/>
        <v>117650.39087999999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ВВОД</vt:lpstr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2024-07-16T13:34:19Z</cp:lastPrinted>
  <dcterms:created xsi:type="dcterms:W3CDTF">2010-04-20T07:34:11Z</dcterms:created>
  <dcterms:modified xsi:type="dcterms:W3CDTF">2024-07-16T13:42:16Z</dcterms:modified>
</cp:coreProperties>
</file>